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05308 IT for SCADACCTV/03. ITT/"/>
    </mc:Choice>
  </mc:AlternateContent>
  <xr:revisionPtr revIDLastSave="400" documentId="13_ncr:1_{EB7BB426-2922-435F-9F69-3598D8C5866A}" xr6:coauthVersionLast="47" xr6:coauthVersionMax="47" xr10:uidLastSave="{0C2513F1-77A3-4029-AE3F-688FBCC81785}"/>
  <bookViews>
    <workbookView xWindow="21495" yWindow="150" windowWidth="19395" windowHeight="20685"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1_Специфікація'!$A$2:$I$22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'[3]Dropdown menu'!$G$8:$G$12</definedName>
    <definedName name="Justification_for_non_neutral_specification" localSheetId="5">'[3]Dropdown menu'!$G$8:$G$12</definedName>
    <definedName name="Justification_for_non_neutral_specification">'[2]Dropdown menu'!$G$8:$G$12</definedName>
    <definedName name="_xlnm.Print_Area" localSheetId="0">Запрошення!$A$1:$N$41</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'[3]Dropdown menu'!$G$1:$G$3</definedName>
    <definedName name="yes_no" localSheetId="5">'[3]Dropdown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41" l="1"/>
  <c r="I26" i="41"/>
  <c r="F27" i="48" l="1"/>
  <c r="C27" i="48"/>
  <c r="B27" i="48"/>
  <c r="F25" i="48"/>
  <c r="C25" i="48"/>
  <c r="B25" i="48"/>
  <c r="G9" i="48"/>
  <c r="G10" i="48"/>
  <c r="G11" i="48"/>
  <c r="G12" i="48"/>
  <c r="G13" i="48"/>
  <c r="G14" i="48"/>
  <c r="G15" i="48"/>
  <c r="G16" i="48"/>
  <c r="G17" i="48"/>
  <c r="G18" i="48"/>
  <c r="G19" i="48"/>
  <c r="G20" i="48"/>
  <c r="G21" i="48"/>
  <c r="G22" i="48"/>
  <c r="G8" i="48"/>
  <c r="F9" i="48"/>
  <c r="F10" i="48"/>
  <c r="F11" i="48"/>
  <c r="F12" i="48"/>
  <c r="F13" i="48"/>
  <c r="F14" i="48"/>
  <c r="F15" i="48"/>
  <c r="F16" i="48"/>
  <c r="F17" i="48"/>
  <c r="F18" i="48"/>
  <c r="F19" i="48"/>
  <c r="F20" i="48"/>
  <c r="F21" i="48"/>
  <c r="F22" i="48"/>
  <c r="F8" i="48"/>
  <c r="C9" i="48"/>
  <c r="C10" i="48"/>
  <c r="C11" i="48"/>
  <c r="C12" i="48"/>
  <c r="C13" i="48"/>
  <c r="C14" i="48"/>
  <c r="C15" i="48"/>
  <c r="C16" i="48"/>
  <c r="C17" i="48"/>
  <c r="C18" i="48"/>
  <c r="C19" i="48"/>
  <c r="C20" i="48"/>
  <c r="C21" i="48"/>
  <c r="C22" i="48"/>
  <c r="C8" i="48"/>
  <c r="B9" i="48"/>
  <c r="B10" i="48"/>
  <c r="B11" i="48"/>
  <c r="B12" i="48"/>
  <c r="B13" i="48"/>
  <c r="B14" i="48"/>
  <c r="B15" i="48"/>
  <c r="B16" i="48"/>
  <c r="B17" i="48"/>
  <c r="B18" i="48"/>
  <c r="B19" i="48"/>
  <c r="B20" i="48"/>
  <c r="B21" i="48"/>
  <c r="B22" i="48"/>
  <c r="B8" i="48"/>
  <c r="A11" i="48"/>
  <c r="A12" i="48"/>
  <c r="A13" i="48"/>
  <c r="A14" i="48"/>
  <c r="A15" i="48"/>
  <c r="A16" i="48"/>
  <c r="A17" i="48"/>
  <c r="A18" i="48"/>
  <c r="A19" i="48"/>
  <c r="A20" i="48"/>
  <c r="A21" i="48"/>
  <c r="A22" i="48"/>
  <c r="I22" i="41"/>
  <c r="I21" i="41"/>
  <c r="I20" i="41"/>
  <c r="I19" i="41"/>
  <c r="I18" i="41"/>
  <c r="I17" i="41"/>
  <c r="I16" i="41"/>
  <c r="I15" i="41"/>
  <c r="I14" i="41"/>
  <c r="I13" i="41"/>
  <c r="I12" i="41"/>
  <c r="I11" i="41"/>
  <c r="I10" i="41"/>
  <c r="I9" i="41"/>
  <c r="I8" i="41"/>
  <c r="I25" i="41"/>
  <c r="D2" i="48" l="1"/>
  <c r="I29" i="41"/>
  <c r="I30" i="41" s="1"/>
  <c r="G27" i="48"/>
  <c r="G25" i="48"/>
  <c r="A27" i="48"/>
  <c r="A25" i="48"/>
  <c r="I31" i="41" l="1"/>
  <c r="A9" i="48"/>
  <c r="A10" i="48"/>
  <c r="A8" i="48"/>
  <c r="F26" i="3" l="1"/>
  <c r="D37" i="41" l="1"/>
  <c r="D29" i="48" s="1"/>
  <c r="J5" i="3"/>
  <c r="D2" i="41"/>
  <c r="M22" i="3" l="1"/>
  <c r="J18" i="3"/>
  <c r="K22" i="3"/>
  <c r="L10" i="3"/>
  <c r="M26" i="3"/>
  <c r="E10" i="3" l="1"/>
</calcChain>
</file>

<file path=xl/sharedStrings.xml><?xml version="1.0" encoding="utf-8"?>
<sst xmlns="http://schemas.openxmlformats.org/spreadsheetml/2006/main" count="491" uniqueCount="369">
  <si>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</si>
  <si>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</si>
  <si>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</si>
  <si>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</si>
  <si>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</si>
  <si>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</si>
  <si>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</si>
  <si>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</si>
  <si>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</si>
  <si>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</si>
  <si>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</si>
  <si>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</si>
  <si>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</si>
  <si>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</si>
  <si>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</si>
  <si>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</si>
  <si>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</si>
  <si>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</si>
  <si>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</si>
  <si>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</si>
  <si>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</si>
  <si>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</si>
  <si>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</si>
  <si>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</si>
  <si>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</si>
  <si>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</si>
  <si>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</si>
  <si>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</si>
  <si>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</si>
  <si>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</si>
  <si>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</si>
  <si>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</si>
  <si>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</si>
  <si>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</si>
  <si>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</si>
  <si>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</si>
  <si>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</si>
  <si>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</si>
  <si>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</si>
  <si>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</si>
  <si>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pcs</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</si>
  <si>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</si>
  <si>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</si>
  <si>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</si>
  <si>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</si>
  <si>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</si>
  <si>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</si>
  <si>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</si>
  <si>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</si>
  <si>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</si>
  <si>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</si>
  <si>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</si>
  <si>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</si>
  <si>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</si>
  <si>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</si>
  <si>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</si>
  <si>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</si>
  <si>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</si>
  <si>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</si>
  <si>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</si>
  <si>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</si>
  <si>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Тендерні пропозиції, які надійшли після дати та часу, вказаного в запрошенні на тендер, не будуть враховані.</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</si>
  <si>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</si>
  <si>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</si>
  <si>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</si>
  <si>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</si>
  <si>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</si>
  <si>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</si>
  <si>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</si>
  <si>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</si>
  <si>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</si>
  <si>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</si>
  <si>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</si>
  <si>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</si>
  <si>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</si>
  <si>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</si>
  <si>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</si>
  <si>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</si>
  <si>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</si>
  <si>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</si>
  <si>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</si>
  <si>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</si>
  <si>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</si>
  <si>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</si>
  <si>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</si>
  <si>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</si>
  <si>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</si>
  <si>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</si>
  <si>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</si>
  <si>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</si>
  <si>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</si>
  <si>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</si>
  <si>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</si>
  <si>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</si>
  <si>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</si>
  <si>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</si>
  <si>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</si>
  <si>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</si>
  <si>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</si>
  <si>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</si>
  <si>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</si>
  <si>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</si>
  <si>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</si>
  <si>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</si>
  <si>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</si>
  <si>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</si>
  <si>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</si>
  <si>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</si>
  <si>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</si>
  <si>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</si>
  <si>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</si>
  <si>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</si>
  <si>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</si>
  <si>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</si>
  <si>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</si>
  <si>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</si>
  <si>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</si>
  <si>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</si>
  <si>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</si>
  <si>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</si>
  <si>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</si>
  <si>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</si>
  <si>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</si>
  <si>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</si>
  <si>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</si>
  <si>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</si>
  <si>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</si>
  <si>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</si>
  <si>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</si>
  <si>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</si>
  <si>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</si>
  <si>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</si>
  <si>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</si>
  <si>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</si>
  <si>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</si>
  <si>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</si>
  <si>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</si>
  <si>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</si>
  <si>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</si>
  <si>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</si>
  <si>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</si>
  <si>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</si>
  <si>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</si>
  <si>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</si>
  <si>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</si>
  <si>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</si>
  <si>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</si>
  <si>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</si>
  <si>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</si>
  <si>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</si>
  <si>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</si>
  <si>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</si>
  <si>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</si>
  <si>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</si>
  <si>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</si>
  <si>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</si>
  <si>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</si>
  <si>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</si>
  <si>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</si>
  <si>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</si>
  <si>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</si>
  <si>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</si>
  <si>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</si>
  <si>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</si>
  <si>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</si>
  <si>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</si>
  <si>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</si>
  <si>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</si>
  <si>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</si>
  <si>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</si>
  <si>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</si>
  <si>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</si>
  <si>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</si>
  <si>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</si>
  <si>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</si>
  <si>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</si>
  <si>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</si>
  <si>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</si>
  <si>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</si>
  <si>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</si>
  <si>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1.5</t>
  </si>
  <si>
    <t>1.6</t>
  </si>
  <si>
    <t>1.7</t>
  </si>
  <si>
    <t>1.8</t>
  </si>
  <si>
    <t>1.9</t>
  </si>
  <si>
    <t>1.10</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</si>
  <si>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</si>
  <si>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</si>
  <si>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</si>
  <si>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</si>
  <si>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</si>
  <si>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</si>
  <si>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</si>
  <si>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</si>
  <si>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</si>
  <si>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</si>
  <si>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</si>
  <si>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</si>
  <si>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</si>
  <si>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</si>
  <si>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</si>
  <si>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</si>
  <si>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</si>
  <si>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</si>
  <si>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</si>
  <si>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</si>
  <si>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</si>
  <si>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</si>
  <si>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</si>
  <si>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</si>
  <si>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</si>
  <si>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</si>
  <si>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</si>
  <si>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</si>
  <si>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</si>
  <si>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</si>
  <si>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</si>
  <si>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</si>
  <si>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</si>
  <si>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</si>
  <si>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</si>
  <si>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</si>
  <si>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</si>
  <si>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</si>
  <si>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</si>
  <si>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</si>
  <si>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</si>
  <si>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</si>
  <si>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</si>
  <si>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</si>
  <si>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</si>
  <si>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</si>
  <si>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</si>
  <si>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</si>
  <si>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All prices include all applicable charges and expenses to be paid by the Bidder, that includes, but is not limited to: price of Goods, packaging of Goods, addsress delivery of Goods, unloading, delivery of the goods to the destination place by address delivery.</t>
  </si>
  <si>
    <t>/Technical bid for Tender</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</si>
  <si>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</si>
  <si>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</si>
  <si>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</si>
  <si>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</si>
  <si>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</si>
  <si>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</si>
  <si>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</si>
  <si>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CONFIDENTIAL</t>
  </si>
  <si>
    <t>Умови оплати зміні не підлягають, якщо така можливість прямо не визначена тендерною документацією.</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</si>
  <si>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</si>
  <si>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</si>
  <si>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</si>
  <si>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</si>
  <si>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ofassociation of participants with valid data as of the date of submission of the bid.</t>
    </r>
  </si>
  <si>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</si>
  <si>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bidder fills in only the fields highlighted in blue. Any other changes are not allowed.</t>
    </r>
  </si>
  <si>
    <t>робочих днів з дати підписання видаткової накладної / 
working days from signing date of delivery note</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</si>
  <si>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</si>
  <si>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</si>
  <si>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</si>
  <si>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</si>
  <si>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</si>
  <si>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1) В мене є питання, кому можна зателефонувати щодо роз'яснень? </t>
  </si>
  <si>
    <t>2) Як і куди надсилати тендерну документацію?</t>
  </si>
  <si>
    <t>3) Що станеться з моєю пропозицією, якщо вона надійде після часу, вказаного в запрошенні?</t>
  </si>
  <si>
    <t>4) Я не вказав номер тендеру у темі листа. Що станеться з моєю пропозицією?</t>
  </si>
  <si>
    <t>5) На Ваш запит підходить декілька пропозицій. Яку мені пропонувати - дешевшу чи дорожчу?</t>
  </si>
  <si>
    <t>6) На Ваш запит підходить декілька пропозицій, які відрізняються кольором/ матеріалом/ виробником. Що пропонувати?</t>
  </si>
  <si>
    <t>7) Чи можливо надати альтернативну пропозицію?</t>
  </si>
  <si>
    <t>8) Як довідатись про результати тендеру?</t>
  </si>
  <si>
    <t>9) Мене не влаштовують умови оплати. Чи я можу запропонувати інші умови?</t>
  </si>
  <si>
    <t>10) Я платник ПДВ, а GIZ запитує пропозицію без ПДВ. Де я можу дізнатися більше про це?</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</si>
  <si>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</si>
  <si>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Bidders may submit their bids for all or individual lots. The tender winner(s) will be determined separately for each lot. Bids that do not contain all items in the lot will not be considered (for such incomplete lots).</t>
  </si>
  <si>
    <t>IT for SCADA/CCTV</t>
  </si>
  <si>
    <t>ІТ для SCADA/CCTV</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</si>
  <si>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</si>
  <si>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</si>
  <si>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</si>
  <si>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</si>
  <si>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</si>
  <si>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</si>
  <si>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 xml:space="preserve">Application and Database Server </t>
  </si>
  <si>
    <t>Сервер для додатків і баз даних</t>
  </si>
  <si>
    <t>Application and Database Server / Сервер для додатків і баз даних	
High-performance server for hosting application software, SCADA databases, and system services. Ensures stable 24/7 operation, high reliability, and data security.
Technical requirements:
Form factor: 1U–2U rackmount, dual hot-swap power supplies ≥ 800 W each
Processor: ≥ 12 physical cores, ≥ 24 threads
RAM: ≥ 64 GB ECC DDR4/DDR5 (expandable to 128 GB or more)
System drives: 2 × 8 TB SSD (PLP, RAID1, enterprise-grade, ≥ 1 DWPD)
Data drives: 2 × 4 TB HDD (enterprise SAS/SATA, 7200 rpm, RAID1)
Network: 2 × 10 GbE SFP+ and 2 × 1 GbE ports
Remote management: IPMI / iDRAC / iLO (out-of-band)
Accessories: rack rails and cable management included</t>
  </si>
  <si>
    <t>Сервер додатків і баз даних / Сервер для додатків і баз данихВисокопродуктивний сервер для розміщення програмного забезпечення, баз даних SCADA та системних служб. Забезпечує стабільну роботу 24/7, високу надійність і безпеку даних.Технічні вимоги:Форм-фактор: 1U–2U для монтажу в стійку, два блоки живлення з можливістю гарячої заміни, потужністю ≥ 800 Вт коженПроцесор: ≥ 12 фізичних ядер, ≥ 24 потокиОперативна пам'ять: ≥ 64 ГБ ECC DDR4/DDR5 (з можливістю розширення до 128 ГБ і більше)Системні диски: 2 × 8 ТБ SSD (PLP, RAID1, корпоративного класу, ≥ 1 DWPD)Диски для даних: 2 × 4 ТБ HDD (корпоративні SAS/SATA, 7200 об/хв, RAID1)Мережа: 2 × 10 GbE SFP+ і 2 × 1 GbE портиВіддалене управління: IPMI / iDRAC / iLO (позасмугове)Аксесуари: рейкові рейки та кабельне управління в комплекті</t>
  </si>
  <si>
    <t>set</t>
  </si>
  <si>
    <t xml:space="preserve">DSS/NAS Data Storage </t>
  </si>
  <si>
    <t>Сховище даних DSS/NAS</t>
  </si>
  <si>
    <t>Centralized data storage system (NAS/DSS) for video archive and SCADA database backup, ensuring high performance, redundancy, and data protection.
Technical requirements:
Form factor: rackmount 2U–4U, ≥ 12 hot-swap bays
Drives:
2 × 8 TB SSD (RAID1, PLP, ≥ 1 DWPD, enterprise-grade) for OS/metadata
10 × 8 TB HDD (RAID50 or RAID6 + ПАТЧhot-spare, 7200 rpm, ≥ 256 MB cache) for data
Controller: hardware RAID with ≥ 2 GB cache and BBU/SCM for power-loss protection
RAM: ≥ 16 GB ECC (expandable to 64 GB or more)
Network: ≥ 2 × 10 GbE SFP+ + 2 × 1 GbE RJ45, with teaming/failover
Performance: ≥ 2000 MB/s read, ≥ 1000 MB/s write
Protocols: NFS, SMB/CIFS, iSCSI, FTP/SFTP, HTTPS, SNMPv3
Features: snapshots, WORM, quotas, deduplication, AES-256 encryption, scheduled backups
Data retention: ≥ 30 days of 5 Mbps × 30 cameras video archive
Security: RBAC/LDAP/AD, HTTPS/TLS 1.2+, signed firmware, secure erase
Accessories: mounting rails, power cords</t>
  </si>
  <si>
    <t xml:space="preserve">«Централізована система зберігання даних (NAS/DSS) для архівування відео та резервного копіювання бази даних SCADA, що забезпечує високу продуктивність, надмірність та захист даних.
Технічні вимоги:
Форм-фактор: монтаж у стійку 2U–4U, ≥ 12 відсіків для гарячої заміни
Накопичувачі:
2 × 8 ТБ SSD (RAID1, PLP, ≥ 1 DWPD, корпоративного класу) для ОС/метаданих
10 × 8 ТБ HDD (RAID50 або RAID6 + ПАТЧhot-spare, 7200 об/хв, ≥ 256 МБ кеш) для даних
Контролер: апаратний RAID з ≥ 2 ГБ кеш і BBU/SCM для захисту від втрати живлення
RAM: ≥ 16 ГБ ECC (з можливістю розширення до 64 ГБ або більше)
Мережа: ≥ 2 × 10 GbE SFP+ + 2 × 1 GbE RJ45, з об'єднанням/перемиканням
Продуктивність: ≥ 2000 МБ/с читання, ≥ 1000 МБ/с запис
Протоколи: NFS, SMB/CIFS, iSCSI, FTP/SFTP, HTTPS, SNMPv3
Функції: знімки, WORM, квоти, дедуплікація, шифрування AES-256, заплановані резервні копії
Зберігання даних: ≥ 30 днів відеоархіву 5 Мбіт/с × 30 камер
Безпека: RBAC/LDAP/AD, HTTPS/TLS 1.2+, підписане вбудоване програмне забезпечення, безпечне стирання
Аксесуари: монтажні рейки, шнури живлення,
</t>
  </si>
  <si>
    <t xml:space="preserve">Server rack 42U </t>
  </si>
  <si>
    <t>Серверна шафа 42U</t>
  </si>
  <si>
    <t>Rack cabinet for installation of servers, network, and power equipment in the SCADA system’s main data center. Ensures adequate load capacity, cooling, grounding, structured cabling, and organized patching between operator room, local devices, and field connections.
Technical requirements:
Form factor: 19″ standard rack, height 42U, width 800 mm, depth 1000–1200 mm
Load capacity: ≥ 1000 kg (static)
Cooling: 4–6 low-noise fans with thermostat or automatic temperature control, airflow ≥ 400 m³/h
Structure: welded or bolted steel frame, wall thickness ≥ 1.5 mm, anti-corrosion powder coating
Doors: perforated front and rear (≥ 70%), lockable; removable side panels with locks
Grounding: equipped with a central grounding bus, pre-drilled grounding points on frame and doors, bonding straps ensuring continuity between all metal parts
Color: black (RAL 9005) or light gray (RAL 7035)
Standards: 19″ EIA-310D, IEC 60297, RoHS compliant
Accessories and internal components:
≥ 2 fixed perforated shelves (≥ 60 kg each)
≥ 2 vertical PDUs (each ≥ 10 × IEC C13 sockets, input IEC C20 plug, surge protection)
Full cable management system (vertical and horizontal organizers, brush panels)
Mounting hardware set (≥ 50 pcs cage nuts and screws)
Copper patch panels:
2 × 24-port Cat.6 (RJ-45), 19″ rackmount, fully loaded, labeled 1–48
1st panel — operator room and local devices; 2nd panel — cameras and reserve ports
Fiber patch panel:
1 × 24F (12 × LC duplex) optical patch panel, preloaded with LC-UPC pigtails and splice tray, for uplinks to core network and ISP connections
Patch cords (factory-made Cat.6, U/FTP):
20 pcs × 0.5 m (for internal cross-connections inside the rack)
20 pcs × 1 m (connections between switches and patch panels)
10 pcs × 2 m (server and NAS connections)
5 pcs × 3 m (UPS SNMP, router, service connections)
Total: 55 patch cords, Cat.6, U/FTP or F/UTP, factory terminated, color-coded (blue for LAN, gray for management), bandwidth ≥ 250 MHz
Fiber patch cords:
4 pcs × LC-LC duplex, multimode OM3, length 1–3 m (for 10 GbE uplinks between core and storage servers)</t>
  </si>
  <si>
    <t>Dispatcher workstation with ≥65'' display</t>
  </si>
  <si>
    <t>Central operator workstation for SCADA and video monitoring system. Designed for continuous 24/7 operation in control rooms.
System unit (Workstation):
CPU: at least 8 physical cores, 16 threads, base frequency not less than 3.0 GHz
RAM: at least 32 GB DDR4/DDR5 (expandable to 64 GB or more)
Storage: NVMe SSD ≥ 1 TB, with option for expansion
Graphics: dedicated GPU with hardware decoding H.265/H.264, at least 4 GB VRAM
Network: 2 × LAN 1 GbE, support for Wake-on-LAN and PXE boot
Ports: HDMI 2.0 / DisplayPort, at least 6 × USB (≥ 2 × USB 3.0), audio in/out
Operating System: Windows 11 Pro (pre-installed, licensed, Ukrainian + English interface)
Chassis: industrial mini-tower or small form factor (SFF), low-noise design, cooling rated for 24/7 operation
Display (Main monitor):
Size: 70-inch LED-backlit panel
Resolution: 3840 × 2160 (4K UHD)
Brightness: ≥ 400 nits, contrast ratio ≥ 4000:1
Viewing angle: 178° horizontal / 178° vertical
Refresh rate: ≥ 60 Hz
Operation mode: continuous 24/7 use (industrial or signage class)
Inputs: 2 × HDMI 2.0, 1 × DisplayPort, USB service port
Audio: built-in stereo speakers (≥ 10 W each)
Mounting: VESA 400 × 400 or equivalent, wall mount bracket included
Screen surface: protective or anti-reflective coating
Peripherals: wired keyboard and mouse (industrial or professional series).
Power protection: compatible with UPS (230 V AC, IEC input).</t>
  </si>
  <si>
    <t>Центральна робоча станція оператора для системи SCADA та відеоспостереження. Призначена для безперервної роботи 24/7 у диспетчерських.
Системний блок (робоча станція):
Процесор: щонайменше 8 фізичних ядер, 16 потоків, базова частота не менше 3,0 ГГц
Оперативна пам'ять: не менше 32 ГБ DDR4/DDR5 (з можливістю розширення до 64 ГБ і більше)
Накопичувач: NVMe SSD ≥ 1 ТБ, з можливістю розширення
Графічна карта: виділений графічний процесор з апаратним декодуванням H.265/H.264, не менше 4 ГБ VRAM
Мережа: 2 × LAN 1 GbE, підтримка Wake-on-LAN і PXE boot
Порти: HDMI 2.0 / DisplayPort, не менше 6 × USB (≥ 2 × USB 3.0), аудіовхід/аудіовихід
Операційна система: Windows 11 Pro (попередньо встановлена, ліцензована, український + англійський інтерфейс)
Корпус: промислова міні-вежа або малий форм-фактор (SFF), низькошумна конструкція, охолодження, розраховане на цілодобову роботу
Дисплей (головний монітор):
Розмір: 70-дюймова панель із LED-підсвічуванням
Роздільна здатність: 3840 × 2160 (4K UHD)
Яскравість: ≥ 400 ніт, контрастність ≥ 4000:1
Кут огляду: 178° по горизонталі / 178° по вертикалі
Частота оновлення: ≥ 60 Гц
Режим роботи: безперервне використання 24/7 (промисловий або рекламний клас)
Входи: 2 × HDMI 2.0, 1 × DisplayPort, сервісний порт USB
Аудіо: вбудовані стереодинаміки (≥ 10 Вт кожен)
Кріплення: VESA 400 × 400 або еквівалентне, кронштейн для настінного кріплення в комплекті
Поверхня екрану: захисне або антиблікове покриття
Периферійні пристрої: дротова клавіатура та миша (промислова або професійна серія).
Захист живлення: сумісний з ДБЖ (230 В змінного струму, вхід IEC).</t>
  </si>
  <si>
    <t>Multimonitor workstation</t>
  </si>
  <si>
    <t>АРМ з мультимоніторною системою</t>
  </si>
  <si>
    <t>Workstation designed for SCADA system operation, engineering diagnostics, and simultaneous visualization of multiple process data screens. Supports up to four independent Full HD displays for multitasking and graphical monitoring.
System unit (Workstation):
CPU: at least 8 physical cores, 16 threads, base frequency not less than 3.0 GHz
RAM: at least 32 GB DDR4/DDR5 (expandable to 64 GB or more)
Storage: NVMe SSD ≥ 1 TB, with optional second drive for data archiving
Graphics: professional GPU with support for at least 4 independent displays (DisplayPort / HDMI outputs), H.265/H.264 hardware decoding, ≥ 4 GB VRAM
Network: 2 × LAN 1 GbE, support for VLAN, PXE boot, Wake-on-LAN
Ports: at least 6 × USB (≥ 2 × USB 3.0), DisplayPort / HDMI, Audio in/out
Operating System: Windows 11 Pro (pre-installed, licensed, bilingual UI)
Chassis: compact tower or SFF (Small Form Factor), silent operation, cooling designed for 24/7 performance
Power Supply: ≥ 500 W, 80+ Bronze or better certification
Monitors (4 pcs):
Size: 24-inch IPS panels
Resolution: 1920 × 1080 (Full HD)
Brightness: ≥ 250 nits, contrast ratio ≥ 1000:1
Viewing angle: 178°/178°
Features: flicker-free, low blue light mode, matte anti-glare coating
Connectivity: DisplayPort and HDMI inputs
Mounting: compatible with VESA 100 × 100
Monitor stand:
Type: 4-arm ergonomic desk or wall mount
Adjustment: tilt, swivel, and height adjustment for each screen
Material: reinforced aluminum or steel frame
Cable management integrated
Peripherals:
Wired keyboard and mouse (industrial or professional series).
Power protection:
Compatible with UPS (230 V AC, IEC input).</t>
  </si>
  <si>
    <t>Робоча станція, призначена для роботи системи SCADA, інженерної діагностики та одночасної візуалізації декількох екранів з даними про процеси. Підтримує до чотирьох незалежних дисплеїв Full HD для багатозадачності та графічного моніторингу.
Системний блок (робоча станція):
Процесор: не менше 8 фізичних ядер, 16 потоків, базова частота не менше 3,0 ГГц.
Оперативна пам'ять: не менше 32 ГБ DDR4/DDR5 (з можливістю розширення до 64 ГБ і більше).
Пам'ять: NVMe SSD ≥ 1 ТБ, з додатковим другим диском для архівування даних
Графіка: професійний графічний процесор з підтримкою щонайменше 4 незалежних дисплеїв (виходи DisplayPort / HDMI), апаратне декодування H.265/H.264, ≥ 4 ГБ VRAM
Мережа: 2 × LAN 1 GbE, підтримка VLAN, завантаження PXE, Wake-on-LAN
Порти: щонайменше 6 × USB (≥ 2 × USB 3.0), DisplayPort / HDMI, аудіовхід/аудіовихід
Операційна система: Windows 11 Pro (попередньо встановлена, ліцензована, двомовний інтерфейс)
Корпус: компактна вежа або SFF (Small Form Factor), безшумна робота, охолодження, розраховане на цілодобову роботу
Блок живлення: ≥ 500 Вт, сертифікація 80+ Bronze або вище
Монітори (4 шт.):
Розмір: 24-дюймові IPS-панелі
Роздільна здатність: 1920 × 1080 (Full HD)
Яскравість: ≥ 250 ніт, контрастність ≥ 1000:1
Кут огляду: 178°/178°
Особливості: без мерехтіння, режим низького рівня синього світла, матове антиблікове покриття
Підключення: входи DisplayPort і HDMI
Кріплення: сумісне з VESA 100 × 100
Підставка для монітора:
Тип: 4-рукавна ергономічна підставка для столу або настінна підставка.
Регулювання: нахил, поворот і регулювання висоти для кожного екрану.
Матеріал: армована алюмінієва або сталева рама.
Вбудована система управління кабелями.
Периферійні пристрої:
Провідна клавіатура та миша (промислова або професійна серія).
Захист живлення:
Сумісність з ДБЖ (230 В змінного струму, вхід IEC).</t>
  </si>
  <si>
    <t xml:space="preserve">L3 Core switch (non-PoE) </t>
  </si>
  <si>
    <t>Комутатор ядра L3 (без PoE)</t>
  </si>
  <si>
    <t>Core network switch designed for aggregation and routing of SCADA, video surveillance, and data storage subsystems. Ensures high throughput, redundancy, and network segmentation in a secure, managed Layer-3 environment.
Technical requirements:
Switching capacity: ≥ 320 Gbps, forwarding rate ≥ 240 Mpps
Interfaces:
≥ 8 × 10 GbE SFP+ fiber uplinks
≥ 8 × 1 GbE RJ-45 copper ports
Layer 2 features: VLAN (IEEE 802.1Q), STP/RSTP/MSTP, link aggregation (LACP), port mirroring
Layer 3 features: static routing, OSPF, VRRP or HSRP, DHCP relay, policy-based routing
Redundancy: hot-swappable power supplies and fans preferred; support for stacking or MLAG with failover
Security: 802.1X authentication, SSH v2, RADIUS/TACACS+, HTTPS/SSL, ACL filtering (L2–L4), DoS protection
Management: CLI (console/SSH), Web GUI, SNMP v3, Syslog, NTP, configuration backup/restore
QoS: 8 hardware queues per port, traffic classification (CoS/DSCP), rate limiting, storm control
Monitoring: port statistics, interface error counters, temperature and fan status sensors
Power supply: redundant internal PSU 230 V AC, typical consumption ≤ 150 W
Operating temperature: 0 … +50 °C, relative humidity up to 90 % (non-condensing)
Mounting: 19″ rackmount, 1U height, with mounting kit and power cables</t>
  </si>
  <si>
    <t>Основний мережевий комутатор, призначений для агрегації та маршрутизації підсистем SCADA, відеоспостереження та зберігання даних. Забезпечує високу пропускну здатність, надмірність та сегментацію мережі в безпечному, керованому середовищі рівня 3.
Технічні вимоги:
Пропускна здатність комутатора: ≥ 320 Гбіт/с, швидкість пересилання ≥ 240 Мпс
Інтерфейси:
≥ 8 × 10 Гбіт/с SFP+ оптоволоконні uplink
≥ 8 × 1 Гбіт/с RJ-45 мідні порти
Функції рівня 2: VLAN (IEEE 802.1Q), STP/RSTP/MSTP, агрегація каналів (LACP), дзеркальне відображення портів
Функції рівня 3: статична маршрутизація, OSPF, VRRP або HSRP, ретрансляція DHCP, маршрутизація на основі політик
Резервування: бажано використовувати блоки живлення та вентилятори з можливістю гарячої заміни; підтримка стекування або MLAG з відмовостійкістю
Безпека: аутентифікація 802.1X, SSH v2, RADIUS/TACACS+, HTTPS/SSL, фільтрування ACL (L2–L4), захист від DoS
Управління: CLI (консоль/SSH), веб-інтерфейс, SNMP v3, Syslog, NTP, резервне копіювання/відновлення конфігурації
QoS: 8 апаратних черг на порт, класифікація трафіку (CoS/DSCP), обмеження швидкості, контроль шторму
Моніторинг: статистика портів, лічильники помилок інтерфейсу, датчики температури та стану вентиляторів
Блок живлення: резервний внутрішній блок живлення 230 В змінного струму, типове споживання ≤ 150 Вт
Робоча температура: 0 … +50 °C, відносна вологість до 90 % (без конденсації)
Монтаж: 19-дюймовий монтаж у стійку, висота 1U, з монтажним комплектом і кабелями живлення</t>
  </si>
  <si>
    <t>PoE+ Access Switch</t>
  </si>
  <si>
    <t>Комутатор PoE+ доступу</t>
  </si>
  <si>
    <t>Managed Layer-2/Layer-3 access switch with Power over Ethernet Plus (PoE+) functionality, intended for connecting IP cameras, controllers, and remote monitoring equipment in the SCADA and video surveillance network. Ensures stable operation, high PoE power budget, and secure data transmission.
Technical requirements:
Switching capacity: ≥ 128 Gbps, forwarding rate ≥ 95 Mpps
Interfaces:
≥ 24 × 1 GbE RJ-45 ports with PoE+ support (IEEE 802.3af/at)
≥ 2 × 10 GbE SFP+ uplink ports for fiber aggregation
PoE characteristics:
Total PoE power budget ≥ 600 W
Per-port power up to 30 W (PoE+)
Dynamic power management and priority assignment
Layer 2 features: VLAN (IEEE 802.1Q), STP/RSTP/MSTP, link aggregation (LACP), port mirroring, loop protection
Layer 3 features (optional): static routing, DHCP snooping, IP helper, policy routing
Security: 802.1X authentication, DHCP snooping, dynamic ARP inspection, access control lists (ACL), DoS protection, SSH v2/HTTPS management
Management: Web GUI, CLI (console/SSH), SNMP v1/v2/v3, Syslog, NTP, RADIUS/TACACS+ authentication
QoS: 8 hardware queues per port, CoS/DSCP prioritization, bandwidth control, voice VLAN
Monitoring: PoE usage statistics per port, temperature and fan status, system logs
Power supply: internal redundant or modular PSU, AC 230 V input, power consumption ≤ 700 W at full load
Cooling: intelligent fan speed control, replaceable fans, noise ≤ 45 dB
Form factor: 19″ rackmount, 1U height, with mounting ears and power cord included
Operating conditions: temperature 0…+50 °C, humidity ≤ 90 % (non-condensing)</t>
  </si>
  <si>
    <t>Комутований комутатор рівня 2/рівня 3 з функцією Power over Ethernet Plus (PoE+), призначений для підключення IP-камер, контролерів і обладнання дистанційного моніторингу в мережі SCADA і відеоспостереження. Забезпечує стабільну роботу, високий бюджет потужності PoE і безпечну передачу даних.
Технічні вимоги:
Пропускна здатність: ≥ 128 Гбіт/с, швидкість пересилання ≥ 95 Мпс/с.
Інтерфейси:
≥ 24 × 1 Гбіт/с RJ-45 порти з підтримкою PoE+ (IEEE 802.3af/at)
≥ 2 × 10 Гбіт/с SFP+ uplink порти для агрегації оптоволокна
Характеристики PoE:
Загальний бюджет потужності PoE ≥ 600 Вт
Потужність на порт до 30 Вт (PoE+)
Динамічне управління живленням і призначення пріоритетів
Функції рівня 2: VLAN (IEEE 802.1Q), STP/RSTP/MSTP, агрегація каналів (LACP), дзеркалювання портів, захист від зациклення
Функції рівня 3 (опціонально): статична маршрутизація, DHCP-сноупінг, IP-хелпер, маршрутизація за політиками
Безпека: аутентифікація 802.1X, DHCP-сноупінг, динамічна перевірка ARP, списки контролю доступу (ACL), захист від DoS, управління SSH v2/HTTPS
Управління: веб-інтерфейс, CLI (консоль/SSH), SNMP v1/v2/v3, Syslog, NTP, аутентифікація RADIUS/TACACS
QoS: 8 апаратних черг на порт, пріоритезація CoS/DSCP, контроль пропускної здатності, голосовий VLAN
Моніторинг: статистика використання PoE на порт, температура та стан вентилятора, системні журнали
Джерело живлення: внутрішній резервний або модульний блок живлення, вхід 230 В змінного струму, споживання енергії ≤ 700 Вт при повному навантаженні
Охолодження: інтелектуальне регулювання швидкості вентиляторів, замінні вентилятори, рівень шуму ≤ 45 дБ
Форм-фактор: 19-дюймовий корпус для монтажу в стійку, висота 1U, з кріпильними вушками та шнуром живлення в комплекті
Умови експлуатації: температура 0…+50 °C, вологість ≤ 90 % (без конденсації)</t>
  </si>
  <si>
    <t xml:space="preserve">Router/Firewall </t>
  </si>
  <si>
    <t>Маршрутизатор/МЕ</t>
  </si>
  <si>
    <t>Central router and firewall for secure connection of the SCADA, monitoring, and video surveillance systems to remote boiler houses via the Internet or VPN channels. Provides routing, firewall protection, traffic encryption, and remote management functions with high reliability and hardware-level security acceleration.
Technical requirements:
Performance: routing throughput ≥ 10 Gbps (without NAT), ≥ 4 Gbps (with IPsec)
Interfaces:
≥ 7 × 1 GbE RJ-45 ports (LAN/WAN configurable)
≥ 1 × 10 GbE SFP+ port for high-speed uplink to core switch
Processor: multi-core network processor with hardware crypto-offload (AES-NI or equivalent)
Memory: ≥ 4 GB DDR4 RAM, ≥ 8 GB internal flash or SSD for system and logs
Supported protocols and functions:
IPv4/IPv6 dual stack, NAT/PAT, static and dynamic routing (OSPF, BGP optional)
VPN: IPsec, WireGuard, OpenVPN (site-to-site and client modes)
Tunneling and redundancy: GRE, L2TP, failover/load balancing between WAN interfaces
DHCP server, DHCP relay, DNS caching, NTP
VLAN (IEEE 802.1Q), inter-VLAN routing
Firewall features:
Stateful packet inspection (SPI)
Application and port-based filtering
Intrusion prevention and detection (IPS/IDS, if available)
Geo-blocking and dynamic blacklists (optional)
Security:
Role-based access control (RBAC)
Multi-user administration with audit trail
Two-factor authentication support
HTTPS/SSH management, SNMP v3, Syslog, and event notifications
Logging and monitoring:
Real-time traffic monitoring, bandwidth statistics per interface
Syslog remote logging, SNMP traps
Integration with UPS or monitoring system via REST API
Management:
Web-based GUI, CLI via SSH/Console
Configuration backup and restore
Firmware update via web or USB
Power supply: 230 V AC, consumption ≤ 60 W
Form factor: desktop or 1U rackmount, fanless or low-noise cooling
Operating conditions: 0…+50 °C, humidity ≤ 90 % (non-condensing)</t>
  </si>
  <si>
    <t>LAN cable Cat.6 F/UTP</t>
  </si>
  <si>
    <t>Кабель LAN Cat.6 F/UTP</t>
  </si>
  <si>
    <t>Structured cabling for data transmission and PoE connection between SCADA, network, and video devices.
Technical requirements:
Type: twisted pair cable, Cat.6, solid conductor
Certification: ISO/IEC 11801, ANSI/TIA-568-C.2
Shielding: overall foil (F/UTP)
Length: supplied in reels of 305 m or equivalent
Conductor: solid bare copper 
Jacket:  LSZH (LSOH) (for indoor/outdoor use)
Operating temperature: –20…+60 °C</t>
  </si>
  <si>
    <t>Структурована кабельна система для передачі даних та підключення PoE між SCADA, мережею та відеопристроями.
Технічні вимоги:
Тип: кручений парний кабель, Cat.6, суцільний провідник.
Сертифікація: ISO/IEC 11801, ANSI/TIA-568-C.2.
Екранування: загальна фольга (F/UTP).
Довжина: поставляється в котушках по 305 м або еквівалент
Провідник: суцільний голий мідний 
Оболонка:  LSZH (LSOH) (для використання всередині/зовні приміщень)
Робоча температура: –20…+60 °C</t>
  </si>
  <si>
    <t>m</t>
  </si>
  <si>
    <t>Patch cords Cat.6 U/FTP 1m.</t>
  </si>
  <si>
    <t>Патчкорди Cat.6 U/FTP 1m.</t>
  </si>
  <si>
    <t>Ready-made Ethernet patch cords for connecting servers, switches, and IP cameras to structured cabling.
Technical requirements:
Category: Cat.6 U/FTP or F/UTP, factory terminated
Lengths: 1 m
Connectors: factory crimped RJ45 8P8C, with strain relief boots
Conductor: solid or stranded bare copper (not CCA), AWG 24–26
PoE compliance: IEEE 802.3af/at
Bandwidth: ≥ 250 MHz</t>
  </si>
  <si>
    <t>Готові патч-корди Ethernet для підключення серверів, комутаторів та IP-камер до структурованої кабельної системи.
Технічні вимоги:
Категорія: Cat.6 U/FTP або F/UTP, заводське закінчення
Довжина: 1 м
Роз'єми: заводське обтискання RJ45 8P8C, з ковпачками для захисту від натягу
Провідник: суцільний або багатожильний голий мідний (не CCA), AWG 24–26
Відповідність PoE: IEEE 802.3af/at
Пропускна здатність: ≥ 250 МГц</t>
  </si>
  <si>
    <t>1.11</t>
  </si>
  <si>
    <t>Patch cords Cat.6 U/FTP 2m.</t>
  </si>
  <si>
    <t>Патчкорди Cat.6 U/FTP 2m.</t>
  </si>
  <si>
    <t>Ready-made Ethernet patch cords for connecting servers, switches, and IP cameras to structured cabling.
Technical requirements:
Category: Cat.6 U/FTP or F/UTP, factory terminated
Lengths: 2 m
Connectors: factory crimped RJ45 8P8C, with strain relief boots
Conductor: solid or stranded bare copper (not CCA), AWG 24–26
PoE compliance: IEEE 802.3af/at
Bandwidth: ≥ 250 MHz</t>
  </si>
  <si>
    <t>Готові патч-корди Ethernet для підключення серверів, комутаторів та IP-камер до структурованої кабельної системи.
Технічні вимоги:
Категорія: Cat.6 U/FTP або F/UTP, заводське закінчення
Довжина: 2 м
Роз'єми: заводське обтискання RJ45 8P8C, з ковпачками для захисту від натягу
Провідник: суцільний або багатожильний голий мідний (не CCA), AWG 24–26
Відповідність PoE: IEEE 802.3af/at
Пропускна здатність: ≥ 250 МГц</t>
  </si>
  <si>
    <t>1.12</t>
  </si>
  <si>
    <t>IPcamera 5MP</t>
  </si>
  <si>
    <t>IP-камера 5Мп</t>
  </si>
  <si>
    <t>Technical requirements:
Resolution: ≥ 5 MP (2592×1944 px), H.265/H.264 encoding
Lens: 2,8–8,5 mm varifocal or 2.8 mm fixed wide-angle
IR illumination: ≥ 30 m, Smart IR, automatic day/night switching (ICR)
Features: WDR ≥ 100 dB, 3D DNR, motion detection, tampering alarm
Interface: 1 × RJ45 10/100 Mbps, PoE (IEEE 802.3af/at)
Protocols: ONVIF Profiles S/G/T, RTSP, HTTPS
Protection: IP67 (weatherproof), IK10 (vandal-resistant)
Power consumption: ≤ 12 W
Operating temperature: –30…+50 °C
Housing: metal or reinforced composite
Mounting: wall/ceiling with 3-axis adjustment</t>
  </si>
  <si>
    <t>Технічні вимоги:
Роздільна здатність: ≥ 5 МП (2592×1944 пікселів), кодування H.265/H.264.
Об'єктив: 2,8–12 мм з змінною фокусною відстанню або 2,8 мм з фіксованою ширококутною фокусною відстанню.
ІЧ-підсвічування: ≥ 30 м, Smart IR, автоматичне перемикання день/ніч (ICR).
Функції: WDR ≥ 120 дБ, 3D DNR, виявлення руху, сигналізація про втручання
Інтерфейс: 1 × RJ45 10/100 Мбіт/с, PoE (IEEE 802.3af/at)
Протоколи: ONVIF Profiles S/G/T, RTSP, HTTPS
Захист: IP67 (погодостійкий), IK10 (варіант, стійкий до вандалізму)
Споживання енергії: ≤ 12 Вт
Робоча температура: –30…+50 °C
Корпус: металевий або армований композитний
Монтаж: на стіну/стелю з 3-осьовим регулюванням</t>
  </si>
  <si>
    <t>1.13</t>
  </si>
  <si>
    <t>Power Supply Units for IP Cameras</t>
  </si>
  <si>
    <t>Блоки живлення для IP-камер</t>
  </si>
  <si>
    <t>Local power supply for IP cameras installed at boiler houses without PoE switches. Provides stable 12V DC output and electrical protection for outdoor operation.
Technical requirements:
Output voltage: 12 V DC, current ≥ 2 A per channel
Input voltage: 100–240 V AC, 50/60 Hz
Power: ≥ 25 W per unit
Efficiency: ≥ 85 %, ripple ≤ 100 mV
Connectors: standard DC plug 2.1×5.5 mm or terminal block
Protection: overvoltage, overload, short-circuit, thermal shutdown
Operating temperature: –20…+50 °C
Mounting: DIN-rail or wall mount (inside IIoT cabinet or camera junction box)</t>
  </si>
  <si>
    <t>Місцеве джерело живлення для IP-камер, встановлених у котельнях без комутаторів PoE. Забезпечує стабільний вихід 12 В постійного струму та електричний захист для роботи на відкритому повітрі.
Технічні вимоги:
Вихідна напруга: 12 В постійного струму, струм ≥ 2 А на канал
Вхідна напруга: 100–240 В змінного струму, 50/60 Гц
Потужність: ≥ 25 Вт на одиницю
Керованість: ≥ 85 %, пульсація ≤ 100 мВ
Роз'єми: стандартна вилка постійного струму 2,1×5,5 мм або клемна колодка
Захист: від перенапруги, перевантаження, короткого замикання, термічного відключення
Робоча температура: –20…+50 °C
Монтаж: на DIN-рейку або на стіну (всередині шафи IIoT або розподільної коробки камери)</t>
  </si>
  <si>
    <t>1.14</t>
  </si>
  <si>
    <t>Laptop</t>
  </si>
  <si>
    <t>Ноутбук</t>
  </si>
  <si>
    <t>Portable workstation for engineering and maintenance staff to configure, monitor, and manage SCADA and telemetry systems on-site and remotely.
Technical requirements:
Processor: Intel Core i7 (13th generation or newer) or AMD Ryzen AI 7 equivalent
Cores/threads: ≥ 8 cores / 16 threads
RAM: ≥ 32 GB DDR4/DDR5
Storage: SSD ≥ 1 TB (NVMe preferred)
Display: 15–16″ Full HD (2560×1600), anti-glare, brightness ≥ 300 nits
Graphics: integrated or discrete GPU with 4K video decoding capability
Interfaces: at least 2 × USB 3.0, 2 × USB-C, HDMI, RJ-45 LAN, audio in/out
Connectivity: Wi-Fi 6 (802.11ax), Bluetooth 5.0 or newer
Battery life: ≥ 6 hours (standard load)
Operating System: Windows 11 Pro, pre-installed and licensed (Ukrainian + English interface)</t>
  </si>
  <si>
    <t>Портативна робоча станція для інженерно-технічного персоналу для налаштування, моніторингу та управління системами SCADA і телеметрії на місці та дистанційно.
Технічні вимоги:
Процесор: Intel Core i7 (13-го покоління або новіший) або AMD Ryzen AI 7 еквівалент
Ядра/потоки: ≥ 8 ядер / 16 потоків
Оперативна пам'ять: ≥ 32 ГБ DDR4/DDR5
Накопичувач: SSD ≥ 1 ТБ (бажано NVMe)
Дисплей: 15–16″ Full HD (2560×1600), антибліковий, яскравість ≥ 300 ніт
Графіка: інтегрований або дискретний графічний процесор із можливістю декодування відео 4K
Інтерфейси: щонайменше 2 × USB 3.0, 2 × USB-C, HDMI, RJ-45 LAN, аудіовхід/аудіовихід
Підключення: Wi-Fi 6 (802.11ax), Bluetooth 5.0 або новіше
Час роботи від акумулятора: ≥ 6 годин (стандартне навантаження)
Операційна система: Windows 11 Pro, попередньо встановлена та ліцензована (український + англійський інтерфейс)</t>
  </si>
  <si>
    <t>1.15</t>
  </si>
  <si>
    <t>MultifunctionPrinter (MFP)</t>
  </si>
  <si>
    <t>Багатофункціональний принтер</t>
  </si>
  <si>
    <t xml:space="preserve">Office multifunction printer for printing, scanning, and copying of operational and technical documentation related to SCADA and project records.
Technical requirements:
Printing technology: laser, monochrome
Print speed: ≥ 40 pages per minute (A4)
Supported formats: A4 and A3
Duplex: automatic two-sided printing
Resolution: ≥ 1200 × 1200 dpi (printing), ≥ 600 dpi (scanning)
Scan functions: flatbed + automatic document feeder (ADF)
Interfaces: Ethernet (RJ-45) network port, USB 2.0 or higher
Protocols: TCP/IP, LPR/LPD, RAW, SNMP, compatible with Windows 11
Paper tray capacity: ≥ 500 sheets
Monthly duty cycle: ≥ 50,000 pages
Power supply: 230 V AC, ≤ 1.2 kW consumption
</t>
  </si>
  <si>
    <t xml:space="preserve">Офісний багатофункціональний принтер для друку, сканування та копіювання оперативної та технічної документації, пов'язаної з SCADA та проектними записами.
Технічні вимоги:
Технологія друку: лазерна, монохромна.
Швидкість друку: ≥ 40 сторінок за хвилину (A4).
Підтримувані формати: A4 та A3.
Двусторонній друк: автоматичний двосторонній друк
Роздільна здатність: ≥ 1200 × 1200 dpi (друк), ≥ 600 dpi (сканування)
Функції сканування: планшетний сканер + автоматичний подавач документів (ADF)
Інтерфейси: мережевий порт Ethernet (RJ-45), USB 2.0 або вище
Протоколи: TCP/IP, LPR/LPD, RAW, SNMP, сумісний з Windows 11
Ємність лотка для паперу: ≥ 500 аркушів
Місячний робочий цикл: ≥ 50 000 сторінок
Джерело живлення: 230 В змінного струму, споживання ≤ 1,2 кВт
</t>
  </si>
  <si>
    <t xml:space="preserve">UPS 10 kVA </t>
  </si>
  <si>
    <t>ДБЖ 10 кВА</t>
  </si>
  <si>
    <t>Uninterruptible Power Supply (UPS) for critical infrastructure — servers, network switches, and data storage systems of the SCADA complex. Designed to ensure uninterrupted power during grid failures, provide stable voltage and frequency, and enable safe automated shutdown of connected equipment.
Technical requirements:
UPS topology: Online (double conversion) — VFI according to IEC 62040-3
Rated power: 10 kVA / 9 kW minimum
Input: 1-phase 230 V AC (acceptable range 160–300 V), 50 Hz ± 5%, power factor ≥ 0.99
Output: 1-phase 230 V AC ± 1% (pure sine wave), frequency 50 Hz ± 0.1%, THD ≤ 2%
Efficiency: ≥ 93% (online), ≥ 98% (ECO mode)
Battery system: external cabinet or modular pack, LiFePO₄ or VRLA (maintenance-free)
Battery autonomy: ≥ 4–6 hours at 70 % load
Intelligent charger with temperature compensation and current control
Monitoring and control: SNMP/HTTP network card, RS-232/USB, safe-shutdown support
Integration with SCADA/NMS via SNMP traps
Display: LCD or LED panel showing input/output voltages, load %, battery status
Protections: overload, short circuit, over-temperature, automatic and manual bypass, surge protection
Environment: 0 … +40 °C, ≤ 90 % RH (non-condensing), noise ≤ 55 dB
Form factor: rack/tower convertible; supplied with battery cabinet, SNMP card and cables</t>
  </si>
  <si>
    <t>Джерело безперебійного живлення (ДБЖ) для критичної інфраструктури — серверів, мережевих комутаторів і систем зберігання даних комплексу SCADA. Призначене для забезпечення безперебійного живлення під час відмов електромережі, стабілізації напруги і частоти, а також безпечного автоматичного вимкнення підключеного обладнання.
Технічні вимоги:
Топологія ДБЖ: онлайн (подвійне перетворення) — VFI відповідно до IEC 62040-3.
Номінальна потужність: мінімум 10 кВА / 9 кВт.
Вхід: 1-фазний 230 В змінного струму (допустимий діапазон 160–300 В), 50 Гц ± 5%, коефіцієнт потужності ≥ 0,99.
Вихід: 1-фазний 230 В змінного струму ± 1% (чиста синусоїда), частота 50 Гц ± 0,1%, THD ≤ 2%
ККД: ≥ 93% (онлайн), ≥ 98% (режим ECO)
Акумуляторна система: зовнішній шафа або модульний блок, LiFePO₄ або VRLA (не потребує обслуговування)
Автономність акумулятора: ≥ 4–6 годин при навантаженні 70 %
Інтелектуальний зарядний пристрій з компенсацією температури та регулюванням струму
Моніторинг та контроль: мережева карта SNMP/HTTP, RS-232/USB, підтримка безпечного вимкнення
Інтеграція з SCADA/NMS через SNMP-трапи
Дисплей: РК- або світлодіодна панель, що відображає вхідну/вихідну напругу, навантаження %, стан акумулятора
Захист: перевантаження, коротке замикання, перегрів, автоматичний і ручний байпас, захист від перенапруги
Навколишнє середовище: 0 … +40 °C, ≤ 90 % відносної вологості (без конденсації), шум ≤ 55 дБ
Форм-фактор: перетворюється з стійки на вежу; поставляється з батарейним шафою, SNMP-картою та кабелями</t>
  </si>
  <si>
    <t>3.1</t>
  </si>
  <si>
    <t>TM/IIoT Cabinet</t>
  </si>
  <si>
    <t>Шафа телемеханіки (IIoT)</t>
  </si>
  <si>
    <t>Telemetry and IIoT cabinet for local data acquisition, processing, and secure transmission from boiler houses to the central SCADA server. Provides autonomous operation, environmental protection, and industrial-grade reliability.
Technical requirements:
Enclosure: metal, protection class IP54, wall-mounted or free-standing, with lockable door
Internal equipment:
Industrial PC (fanless), RAM ≥ 16 GB, SSD ≥ 512 GB, 2 × LAN ports, preinstalled OS (Linux/Windows)
LTE/4G router with VPN client (IPsec/WireGuard/OpenVPN), automatic reconnection, and remote management interface
Watchdog controller for automatic system restart
Surge protection on power and communication lines
Heater and thermostat for low-temperature operation (≥ –20 °C)
DIN rail mounting for all components
Interfaces: Ethernet (LAN/WAN), RS-485/RS-232 (Modbus RTU/TCP support)
Power supply: 230 V AC input, internal 12/24 V DC power module with backup capability
Operating temperature: –20…+50 °C</t>
  </si>
  <si>
    <t>Кабінет телеметрії та IIoT для локального збору, обробки та безпечної передачі даних з котелень на центральний сервер SCADA. Забезпечує автономну роботу, захист навколишнього середовища та надійність промислового рівня.
Технічні вимоги:
Корпус: металевий, клас захисту IP54, настінний або окремий, з дверцятами, що замикаються.
Внутрішнє обладнання:
Промисловий ПК (без вентилятора), RAM ≥ 16 ГБ, SSD ≥ 512 ГБ, 2 × LAN-порти, попередньо встановлена ОС (Linux/Windows)
LTE/4G-маршрутизатор з VPN-клієнтом (IPsec/WireGuard/OpenVPN), автоматичним повторним підключенням та інтерфейсом віддаленого управління
Контролер Watchdog для автоматичного перезапуску системи
Захист від перенапруги на лініях живлення та зв'язку
Нагрівач і термостат для роботи при низьких температурах (≥ –20 °C)
Кріплення на DIN-рейку для всіх компонентів
Інтерфейси: Ethernet (LAN/WAN), RS-485/RS-232 (підтримка Modbus RTU/TCP)
Джерело живлення: вхід 230 В змінного струму, внутрішній модуль живлення 12/24 В постійного струму з резервним живленням
Робоча температура: –20…+50 °C</t>
  </si>
  <si>
    <r>
      <t xml:space="preserve">АРМ диспетчера з дисплеєм </t>
    </r>
    <r>
      <rPr>
        <sz val="10"/>
        <color theme="1"/>
        <rFont val="Aptos Narrow"/>
        <family val="2"/>
      </rPr>
      <t>≥</t>
    </r>
    <r>
      <rPr>
        <sz val="10"/>
        <color theme="1"/>
        <rFont val="Arial"/>
        <family val="2"/>
      </rPr>
      <t>65''</t>
    </r>
  </si>
  <si>
    <t>Стійка для установки серверів, мережевого та силового обладнання в головному центрі обробки даних системи SCADA. Забезпечує достатню вантажопідйомність, охолодження, заземлення, структуровану кабельну систему та організоване підключення між операторською, локальними пристроями та польовими з'єднаннями.
Технічні вимоги:
Форм-фактор: стандартна стійка 19″, висота 42U, ширина 800 мм, глибина 1000–1200 мм
Навантажувальна здатність: ≥ 1000 кг (статична)
Охолодження: 4–6 малошумних вентиляторів з термостатом або автоматичним регулюванням температури, потік повітря ≥ 400 м³/год
Конструкція: зварний або болтовий сталевий каркас, товщина стінок ≥ 1,5 мм, антикорозійне порошкове покриття
Двері: перфоровані спереду та ззаду (≥ 70%), замикаються; знімні бічні панелі з замками
Заземлення: обладнана центральною заземлюючою шиною, попередньо просвердленими точками заземлення на рамі та дверцятах, сполучними стрічками, що забезпечують безперервність між усіма металевими частинами
Колір: чорний (RAL 9005) або світло-сірий (RAL 7035)
Стандарти: 19″ EIA-310D, IEC 60297, відповідність RoHS
Аксесуари та внутрішні компоненти:
≥ 2 фіксовані перфоровані полиці (≥ 60 кг кожна)
≥ 2 вертикальні PDU (кожна ≥ 10 × розетки IEC C13, вхідна вилка IEC C20, захист від перенапруги)
Повна система управління кабелями (вертикальні та горизонтальні організатори, щіткові панелі)
Комплект кріпильного обладнання (≥ 50 шт. гайок та гвинтів)
Мідні патч-панелі:
2 × 24-портові Cat.6 (RJ-45), 19″ для монтажу в стійку, повністю завантажені, марковані 1–48
1-ша панель — операторська кімната та локальні пристрої; 2-га панель — камери та резервні порти. Волоконна патч-панель:
1 × 24F (12 × LC дуплекс) оптична патч-панель, попередньо завантажена пігтейлами LC-UPC і лотком для з'єднання, для підключення до основної мережі та підключення до інтернет-провайдера
Патч-корди (заводського виробництва Cat.6, U/FTP):
20 шт. × 0,5 м (для внутрішніх перехресних з'єднань всередині стійки)
20 шт. × 1 м (з'єднання між комутаторами та патч-панелями)
10 шт. × 2 м (з'єднання сервера та NAS)
5 шт. × 3 м (UPS SNMP, маршрутизатор, сервісні з'єднання)
Всього: 55 патч-кордів, Cat.6, U/FTP або F/UTP, заводське підключення, кольорове маркування (синій для LAN, сірий для управління), пропускна здатність ≥ 250 МГц
Оптоволоконні патч-корди:
4 шт. × LC-LC дуплекс, багатомодовий OM3, довжина 1–3 м (для 10 GbE uplink між основними та серверами зберігання даних)</t>
  </si>
  <si>
    <t xml:space="preserve">Центральний маршрутизатор і брандмауер для безпечного підключення систем SCADA, моніторингу та відеоспостереження до віддалених котелень через Інтернет або VPN-канали. Забезпечує маршрутизацію, захист брандмауером, шифрування трафіку та функції віддаленого управління з високою надійністю та прискоренням безпеки на апаратному рівні.
Технічні вимоги:
Продуктивність: пропускна здатність маршрутизації ≥ 10 Гбіт/с (без NAT), ≥ 4 Гбіт/с (з IPsec)
Інтерфейси:
≥ 7 × 1 GbE RJ-45 портів (LAN/WAN з можливістю конфігурації)
≥ 1 × 10 GbE SFP+ порт для високошвидкісного підключення до основного комутатора
Процесор: багатоядерний мережевий процесор з апаратним криптографічним розвантаженням (AES-NI або еквівалент)
Пам'ять: ≥ 4 ГБ DDR4 RAM, ≥ 8 ГБ внутрішньої флеш-пам'яті або SSD для системи та журналів
Підтримувані протоколи та функції:
Подвійний стек IPv4/IPv6, NAT/PAT, статична та динамічна маршрутизація (OSPF, BGP опціонально)
VPN: IPsec, WireGuard, OpenVPN (режими «сайт-сайт» та «клієнт»)
Тунелювання та резервування: GRE, L2TP, відмовостійкість/розподіл навантаження між інтерфейсами WAN
Сервер DHCP, ретрансляція DHCP, кешування DNS, NTP
VLAN (IEEE 802.1Q), маршрутизація між VLAN
Функції брандмауера:
Інспекція пакетів із відстеженням стану (SPI)
Фільтрування на основі додатків та портів
Запобігання та виявлення вторгнень (IPS/IDS, якщо доступно)
Гео-блокування та динамічні чорні списки (опціонально)
Безпека:
Контроль доступу на основі ролей (RBAC)
Багатокористувацьке адміністрування з аудиторським слідом
Підтримка двофакторної аутентифікації
Управління HTTPS/SSH, SNMP v3, Syslog та сповіщення про події
Реєстрація та моніторинг:
Моніторинг трафіку в режимі реального часу, статистика пропускної здатності для кожного інтерфейсу.
Віддалена реєстрація Syslog, SNMP-трапи.
Інтеграція з ДБЖ або системою моніторингу через REST API.
Управління:
Веб-інтерфейс, CLI через SSH/консоль.
Резервне копіювання та відновлення конфігурації.
Оновлення прошивки через веб або USB.
Джерело живлення: 230 В змінного струму, споживання ≤ 60 Вт.
Форм-фактор: настільний або 1U для монтажу в стійку, безвентиляторне або малошумне охолодження.
Умови експлуатації: 0…+50 °C, вологість ≤ 90 % (без конденсації).
</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</si>
  <si>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</si>
  <si>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</si>
  <si>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АРМ диспетчера з дисплеєм ≥65''</t>
  </si>
  <si>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</si>
  <si>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</si>
  <si>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r>
      <t xml:space="preserve">The price must include all applicable charges, to be paid, including </t>
    </r>
    <r>
      <rPr>
        <b/>
        <sz val="8"/>
        <color rgb="FFFF0000"/>
        <rFont val="Arial"/>
        <family val="2"/>
        <charset val="204"/>
      </rPr>
      <t xml:space="preserve"> 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</si>
  <si>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t xml:space="preserve">післяоплата / post-payment; </t>
  </si>
  <si>
    <t>Central warehouse, 9 Tsysyk Kvitky Lane, Dnipropetrovsk Region, Kryvyi Rih, Central City District, 50000</t>
  </si>
  <si>
    <t>Центральний склад,  провулок Цісик Квітки,9, Дніпропетровська область, м. Кривий Ріг, Центрально-Міський район, 50000</t>
  </si>
  <si>
    <t>Kryvorizhteplomerezha Municipal Utility Company</t>
  </si>
  <si>
    <t>КПТМ "Криворіжтепломережа"</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</si>
  <si>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</si>
  <si>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Всього до сплати по всім лотам /Amount to pay for all lots</t>
  </si>
  <si>
    <t>а) Видаткова накладна
б) Інструкції з установки та налаштування Позиція: 1.4, 1.5, 1.6, 1.7, 1.8,  1.12, 1.15, 2.1, 3.1
в) Інструкції з експлуатації Позиції: 1.4, 1.5, 1.6, 1.7, 1.8, 1.14, 1.15, 2.1, 3.1
г) Копії чинних сертифікатів відповідності CE, EMC, RoHS (або декларацій про відповідність) на позиції: 1.1, 1.2, 1.3, 1.6, 1.7, 1.8, 1.9, 1.10, 1.11, 1.13, 1.14, 1.15, 2.1, 3.1
д) Гарантійні сертифікати (виробника або постачальника) Позиції:1.1, 1.2, 1.4, 1.5, 1.6, 1.7, 1.8, 1.12, 1.13,1.14, 1.15,  2.1, 3.1</t>
  </si>
  <si>
    <t>a) Delivery note
b) Installation and configuration manuals Positions: 1.4, 1.5, 1.6, 1.7, 1.8,  1.12, 1.15, 2.1, 3.1
c) User manuals Positions: 1.4, 1.5, 1.6, 1.7, 1.8, 1.14, 1.15, 2.1, 3.1
d) copies of valid CE, EMC, RoHS certificates of conformity (or declarations of conformity) for items: 1.1, 1.2, 1.3, 1.6, 1.7, 1.8, 1.9, 1.10, 1.11, 1.13, 1.14, 1.15, 2.1, 3.1
е) Warranty certificates (manufacturer or supplier) Positions:1.1, 1.2, 1.4, 1.5, 1.6, 1.7, 1.8, 1.12, 1.13,1.14, 1.15,  2.1,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</si>
</sst>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 [$EUR]"/>
  </numFmts>
  <fonts count="75"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b/>
      <sz val="10"/>
      <color rgb="FF0070C0"/>
      <name val="Arial"/>
      <family val="2"/>
    </font>
    <font>
      <b/>
      <sz val="8"/>
      <color rgb="FFFF0000"/>
      <name val="Arial"/>
      <family val="2"/>
      <charset val="204"/>
    </font>
    <font>
      <sz val="10"/>
      <color theme="1"/>
      <name val="Aptos Narrow"/>
      <family val="2"/>
    </font>
    <font>
      <b/>
      <sz val="16"/>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24" fillId="0" borderId="0"/>
  </cellStyleXfs>
  <cellXfs count="486">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9" fillId="0" borderId="18" xfId="0" applyFont="1" applyBorder="1" applyAlignment="1">
      <alignment horizontal="center" vertical="center"/>
    </xf>
    <xf numFmtId="0" fontId="42" fillId="0" borderId="18" xfId="0" applyFont="1" applyBorder="1" applyAlignment="1">
      <alignment horizontal="center" vertical="center"/>
    </xf>
    <xf numFmtId="0" fontId="39" fillId="0" borderId="0" xfId="0" applyFont="1"/>
    <xf numFmtId="14" fontId="2" fillId="0" borderId="0" xfId="0" applyNumberFormat="1" applyFont="1" applyAlignment="1">
      <alignment horizontal="center" vertical="center"/>
    </xf>
    <xf numFmtId="9" fontId="2" fillId="0" borderId="35"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30" fillId="2" borderId="0" xfId="0" applyFont="1" applyFill="1" applyAlignment="1">
      <alignment horizontal="right" vertical="center" wrapText="1"/>
    </xf>
    <xf numFmtId="0" fontId="55" fillId="2" borderId="9" xfId="0" applyFont="1" applyFill="1" applyBorder="1" applyAlignment="1">
      <alignment vertical="top" wrapText="1"/>
    </xf>
    <xf numFmtId="0" fontId="55" fillId="2" borderId="12" xfId="0" applyFont="1" applyFill="1" applyBorder="1" applyAlignment="1">
      <alignment vertical="top" wrapText="1"/>
    </xf>
    <xf numFmtId="0" fontId="42" fillId="0" borderId="43" xfId="0" applyFont="1" applyBorder="1" applyAlignment="1">
      <alignment horizontal="justify" vertical="center" wrapText="1"/>
    </xf>
    <xf numFmtId="0" fontId="42" fillId="0" borderId="44"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0" fontId="28" fillId="2" borderId="21" xfId="0" applyFont="1" applyFill="1" applyBorder="1"/>
    <xf numFmtId="4" fontId="0" fillId="2" borderId="0" xfId="0" applyNumberFormat="1" applyFill="1" applyAlignment="1">
      <alignment horizontal="center" vertical="center"/>
    </xf>
    <xf numFmtId="0" fontId="33" fillId="0" borderId="36" xfId="0" quotePrefix="1" applyFont="1" applyBorder="1" applyAlignment="1">
      <alignment horizontal="center" vertical="center" wrapText="1"/>
    </xf>
    <xf numFmtId="49" fontId="65" fillId="0" borderId="25" xfId="0" applyNumberFormat="1" applyFont="1" applyBorder="1" applyAlignment="1">
      <alignment horizontal="center" vertical="center"/>
    </xf>
    <xf numFmtId="1" fontId="9" fillId="0" borderId="35" xfId="0" applyNumberFormat="1" applyFont="1" applyBorder="1" applyAlignment="1">
      <alignment horizontal="center" vertical="center"/>
    </xf>
    <xf numFmtId="49" fontId="65" fillId="0" borderId="36" xfId="0" applyNumberFormat="1" applyFont="1" applyBorder="1" applyAlignment="1">
      <alignment horizontal="center" vertical="center"/>
    </xf>
    <xf numFmtId="1" fontId="9" fillId="0" borderId="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5" fontId="65" fillId="2" borderId="0" xfId="0" applyNumberFormat="1" applyFont="1" applyFill="1" applyAlignment="1">
      <alignment horizontal="center" vertical="center"/>
    </xf>
    <xf numFmtId="0" fontId="25" fillId="2" borderId="0" xfId="0" applyFont="1" applyFill="1" applyAlignment="1">
      <alignment horizontal="center" vertical="center"/>
    </xf>
    <xf numFmtId="49" fontId="65" fillId="2" borderId="0" xfId="0" applyNumberFormat="1" applyFont="1" applyFill="1" applyAlignment="1">
      <alignment horizontal="center" vertical="center"/>
    </xf>
    <xf numFmtId="0" fontId="33" fillId="0" borderId="29" xfId="0" quotePrefix="1" applyFont="1" applyBorder="1" applyAlignment="1">
      <alignment horizontal="center" vertical="center" wrapText="1"/>
    </xf>
    <xf numFmtId="0" fontId="2" fillId="2" borderId="0" xfId="0" applyFont="1" applyFill="1" applyAlignment="1">
      <alignment horizontal="right"/>
    </xf>
    <xf numFmtId="0" fontId="9" fillId="0" borderId="1" xfId="0" applyFont="1" applyBorder="1" applyAlignment="1">
      <alignment horizontal="left" vertical="center" wrapText="1"/>
    </xf>
    <xf numFmtId="0" fontId="2" fillId="0" borderId="0" xfId="0" applyFont="1" applyAlignment="1">
      <alignment horizontal="right"/>
    </xf>
    <xf numFmtId="0" fontId="65"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0" fontId="26" fillId="2" borderId="0" xfId="0" applyFont="1" applyFill="1" applyAlignment="1">
      <alignment horizontal="left"/>
    </xf>
    <xf numFmtId="20" fontId="5" fillId="2" borderId="22" xfId="0" applyNumberFormat="1" applyFont="1" applyFill="1" applyBorder="1" applyAlignment="1">
      <alignment horizontal="center"/>
    </xf>
    <xf numFmtId="4" fontId="2" fillId="0" borderId="35"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4" fontId="2" fillId="0" borderId="26"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0" fontId="40" fillId="2" borderId="0" xfId="0" applyFont="1" applyFill="1" applyAlignment="1">
      <alignment horizontal="left" vertical="center"/>
    </xf>
    <xf numFmtId="0" fontId="42" fillId="0" borderId="47" xfId="0" applyFont="1" applyBorder="1" applyAlignment="1">
      <alignment horizontal="justify" vertical="center" wrapText="1"/>
    </xf>
    <xf numFmtId="0" fontId="0" fillId="2" borderId="48" xfId="0" applyFill="1" applyBorder="1"/>
    <xf numFmtId="0" fontId="0" fillId="2" borderId="49" xfId="0" applyFill="1" applyBorder="1"/>
    <xf numFmtId="0" fontId="2"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51" fillId="0" borderId="0" xfId="0" applyFont="1" applyAlignment="1">
      <alignment horizontal="center" wrapText="1"/>
    </xf>
    <xf numFmtId="0" fontId="39" fillId="0" borderId="1" xfId="6" applyFont="1" applyBorder="1" applyAlignment="1">
      <alignment horizontal="left" vertical="top" wrapText="1"/>
    </xf>
    <xf numFmtId="0" fontId="39" fillId="0" borderId="0" xfId="6" applyFont="1" applyAlignment="1">
      <alignment horizontal="left" vertical="top"/>
    </xf>
    <xf numFmtId="0" fontId="2" fillId="0" borderId="1" xfId="6" applyBorder="1" applyAlignment="1">
      <alignment horizontal="left" vertical="top" wrapText="1"/>
    </xf>
    <xf numFmtId="0" fontId="2" fillId="0" borderId="0" xfId="6" applyAlignment="1">
      <alignment horizontal="center" vertical="center" wrapText="1"/>
    </xf>
    <xf numFmtId="0" fontId="38" fillId="0" borderId="1" xfId="6" applyFont="1" applyBorder="1" applyAlignment="1">
      <alignment horizontal="center" vertical="center" wrapText="1"/>
    </xf>
    <xf numFmtId="0" fontId="39" fillId="0" borderId="1" xfId="6" applyFont="1" applyBorder="1" applyAlignment="1">
      <alignment horizontal="center" vertical="center" wrapText="1"/>
    </xf>
    <xf numFmtId="1" fontId="39" fillId="0" borderId="1" xfId="6" applyNumberFormat="1" applyFont="1" applyBorder="1" applyAlignment="1">
      <alignment horizontal="center" vertical="center" wrapText="1"/>
    </xf>
    <xf numFmtId="0" fontId="2" fillId="0" borderId="1" xfId="6" applyBorder="1" applyAlignment="1">
      <alignment horizontal="center" vertical="center" wrapText="1"/>
    </xf>
    <xf numFmtId="1" fontId="2" fillId="0" borderId="1" xfId="6" applyNumberFormat="1" applyBorder="1" applyAlignment="1">
      <alignment horizontal="center" vertical="center" wrapText="1"/>
    </xf>
    <xf numFmtId="0" fontId="19" fillId="0" borderId="0" xfId="6" applyFont="1" applyAlignment="1">
      <alignment horizontal="center" vertical="center"/>
    </xf>
    <xf numFmtId="49" fontId="2" fillId="2" borderId="1" xfId="6" applyNumberFormat="1" applyFill="1" applyBorder="1" applyAlignment="1">
      <alignment horizontal="center" vertical="top" wrapText="1"/>
    </xf>
    <xf numFmtId="0" fontId="2" fillId="0" borderId="1" xfId="6" applyBorder="1" applyAlignment="1">
      <alignment vertical="top" wrapText="1"/>
    </xf>
    <xf numFmtId="49" fontId="2" fillId="0" borderId="1" xfId="6" applyNumberFormat="1" applyBorder="1" applyAlignment="1">
      <alignment horizontal="left" vertical="top" wrapText="1"/>
    </xf>
    <xf numFmtId="49" fontId="2" fillId="0" borderId="1" xfId="6" applyNumberFormat="1" applyBorder="1" applyAlignment="1">
      <alignment horizontal="left" vertical="center" wrapText="1"/>
    </xf>
    <xf numFmtId="0" fontId="2" fillId="0" borderId="0" xfId="6" applyAlignment="1">
      <alignment horizontal="left" vertical="center" wrapText="1"/>
    </xf>
    <xf numFmtId="0" fontId="67" fillId="2" borderId="1" xfId="6" applyFont="1" applyFill="1" applyBorder="1" applyAlignment="1">
      <alignment horizontal="center" vertical="center" wrapText="1"/>
    </xf>
    <xf numFmtId="0" fontId="67" fillId="0" borderId="1" xfId="6" applyFont="1" applyBorder="1" applyAlignment="1">
      <alignment horizontal="center" vertical="center" wrapText="1"/>
    </xf>
    <xf numFmtId="0" fontId="38" fillId="0" borderId="0" xfId="6" applyFont="1" applyAlignment="1">
      <alignment horizontal="center" vertical="center"/>
    </xf>
    <xf numFmtId="0" fontId="38" fillId="0" borderId="1" xfId="6" applyFont="1" applyBorder="1" applyAlignment="1">
      <alignment horizontal="center" vertical="center"/>
    </xf>
    <xf numFmtId="0" fontId="5" fillId="0" borderId="6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49" fontId="65"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5" fillId="2" borderId="1" xfId="0" applyNumberFormat="1" applyFont="1" applyFill="1" applyBorder="1" applyAlignment="1">
      <alignment horizontal="center" vertical="center"/>
    </xf>
    <xf numFmtId="49" fontId="9" fillId="0" borderId="1" xfId="0" applyNumberFormat="1" applyFont="1" applyBorder="1" applyAlignment="1">
      <alignment horizontal="left" vertical="center" wrapText="1"/>
    </xf>
    <xf numFmtId="0" fontId="9" fillId="0" borderId="1" xfId="0" applyFont="1" applyBorder="1" applyAlignment="1">
      <alignment horizontal="left" vertical="center"/>
    </xf>
    <xf numFmtId="1" fontId="9" fillId="0" borderId="1" xfId="0" applyNumberFormat="1" applyFont="1" applyBorder="1" applyAlignment="1">
      <alignment horizontal="left" vertical="center"/>
    </xf>
    <xf numFmtId="164" fontId="2" fillId="2" borderId="0" xfId="0" applyNumberFormat="1" applyFont="1" applyFill="1" applyAlignment="1">
      <alignment horizontal="left" vertical="center"/>
    </xf>
    <xf numFmtId="0" fontId="2"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33" fillId="2" borderId="27" xfId="0"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62" xfId="0" applyFont="1" applyBorder="1" applyAlignment="1">
      <alignment horizontal="center" vertical="center" wrapText="1"/>
    </xf>
    <xf numFmtId="14" fontId="2" fillId="2" borderId="0" xfId="0" applyNumberFormat="1" applyFont="1" applyFill="1" applyAlignment="1">
      <alignment horizontal="center" vertical="center"/>
    </xf>
    <xf numFmtId="0" fontId="39" fillId="0" borderId="1" xfId="0" applyFont="1" applyBorder="1" applyAlignment="1">
      <alignment wrapText="1"/>
    </xf>
    <xf numFmtId="0" fontId="39" fillId="0" borderId="1" xfId="0" applyFont="1" applyBorder="1" applyAlignment="1">
      <alignment horizontal="left" vertical="center" wrapText="1"/>
    </xf>
    <xf numFmtId="49" fontId="39" fillId="0" borderId="35" xfId="0" applyNumberFormat="1" applyFont="1" applyBorder="1" applyAlignment="1">
      <alignment horizontal="left" vertical="center" wrapText="1"/>
    </xf>
    <xf numFmtId="1" fontId="39" fillId="0" borderId="35" xfId="0" applyNumberFormat="1" applyFont="1" applyBorder="1"/>
    <xf numFmtId="49" fontId="39" fillId="0" borderId="1" xfId="0" applyNumberFormat="1" applyFont="1" applyBorder="1" applyAlignment="1">
      <alignment horizontal="left" vertical="center" wrapText="1"/>
    </xf>
    <xf numFmtId="1" fontId="39" fillId="0" borderId="1" xfId="0" applyNumberFormat="1" applyFont="1" applyBorder="1"/>
    <xf numFmtId="0" fontId="33" fillId="2" borderId="1" xfId="0" applyFont="1" applyFill="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49" fontId="38" fillId="2" borderId="1" xfId="6" applyNumberFormat="1" applyFont="1" applyFill="1" applyBorder="1" applyAlignment="1">
      <alignment horizontal="center" vertical="center" wrapText="1"/>
    </xf>
    <xf numFmtId="49" fontId="38" fillId="2" borderId="1" xfId="0" applyNumberFormat="1" applyFont="1" applyFill="1" applyBorder="1" applyAlignment="1">
      <alignment horizontal="center"/>
    </xf>
    <xf numFmtId="0" fontId="2" fillId="2" borderId="11" xfId="0" applyFont="1" applyFill="1" applyBorder="1"/>
    <xf numFmtId="164" fontId="22" fillId="2" borderId="22" xfId="0" applyNumberFormat="1" applyFont="1" applyFill="1" applyBorder="1"/>
    <xf numFmtId="0" fontId="2" fillId="2" borderId="11" xfId="0" applyFont="1" applyFill="1" applyBorder="1" applyAlignment="1">
      <alignment horizontal="center"/>
    </xf>
    <xf numFmtId="164" fontId="22" fillId="2" borderId="24" xfId="0" applyNumberFormat="1" applyFont="1" applyFill="1" applyBorder="1" applyAlignment="1">
      <alignment horizontal="right"/>
    </xf>
    <xf numFmtId="164" fontId="22" fillId="2" borderId="24" xfId="0" applyNumberFormat="1" applyFont="1" applyFill="1" applyBorder="1"/>
    <xf numFmtId="164" fontId="2" fillId="2" borderId="39" xfId="0" applyNumberFormat="1" applyFont="1" applyFill="1" applyBorder="1" applyAlignment="1">
      <alignment horizontal="center" vertical="center"/>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2" borderId="19" xfId="0" applyFont="1" applyFill="1" applyBorder="1" applyAlignment="1">
      <alignment horizontal="center" vertical="top" wrapText="1"/>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2" fillId="2" borderId="23" xfId="0" applyFont="1" applyFill="1" applyBorder="1" applyAlignment="1">
      <alignment horizontal="left"/>
    </xf>
    <xf numFmtId="0" fontId="4" fillId="2" borderId="19" xfId="0" applyFont="1" applyFill="1" applyBorder="1" applyAlignment="1">
      <alignment horizontal="left"/>
    </xf>
    <xf numFmtId="0" fontId="4" fillId="2" borderId="21" xfId="0" applyFont="1" applyFill="1" applyBorder="1" applyAlignment="1">
      <alignment horizontal="left"/>
    </xf>
    <xf numFmtId="0" fontId="5" fillId="0" borderId="19" xfId="0" applyFont="1" applyBorder="1" applyAlignment="1">
      <alignment horizontal="left"/>
    </xf>
    <xf numFmtId="0" fontId="0" fillId="0" borderId="20" xfId="0" applyBorder="1"/>
    <xf numFmtId="0" fontId="0" fillId="0" borderId="21" xfId="0" applyBorder="1"/>
    <xf numFmtId="0" fontId="2" fillId="2" borderId="19" xfId="0" applyFont="1" applyFill="1" applyBorder="1" applyAlignment="1">
      <alignment vertical="center"/>
    </xf>
    <xf numFmtId="0" fontId="0" fillId="2" borderId="21" xfId="0" applyFill="1" applyBorder="1" applyAlignment="1">
      <alignment vertical="center"/>
    </xf>
    <xf numFmtId="0" fontId="22" fillId="2" borderId="20" xfId="0" applyFont="1" applyFill="1" applyBorder="1" applyAlignment="1">
      <alignment vertical="center"/>
    </xf>
    <xf numFmtId="0" fontId="0" fillId="2" borderId="20" xfId="0" applyFill="1" applyBorder="1" applyAlignment="1">
      <alignment vertical="center"/>
    </xf>
    <xf numFmtId="0" fontId="69"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5" fillId="2" borderId="19" xfId="0" applyFont="1" applyFill="1" applyBorder="1" applyAlignment="1">
      <alignment horizontal="left"/>
    </xf>
    <xf numFmtId="0" fontId="0" fillId="2" borderId="20" xfId="0" applyFill="1" applyBorder="1"/>
    <xf numFmtId="0" fontId="0" fillId="2" borderId="21" xfId="0" applyFill="1" applyBorder="1"/>
    <xf numFmtId="0" fontId="42" fillId="2" borderId="19" xfId="0" applyFont="1" applyFill="1" applyBorder="1" applyAlignment="1">
      <alignment horizontal="left"/>
    </xf>
    <xf numFmtId="0" fontId="42" fillId="2" borderId="21"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14" fillId="2" borderId="0" xfId="0" applyFont="1" applyFill="1" applyAlignment="1">
      <alignment horizontal="left" wrapText="1"/>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11" fillId="0" borderId="20" xfId="1" applyFont="1" applyFill="1" applyBorder="1" applyAlignment="1">
      <alignment horizontal="center" vertical="center"/>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9" fillId="5" borderId="8" xfId="1" applyFont="1" applyFill="1" applyBorder="1" applyAlignment="1">
      <alignment vertical="center"/>
    </xf>
    <xf numFmtId="0" fontId="29" fillId="5" borderId="0" xfId="1" applyFont="1" applyFill="1" applyBorder="1" applyAlignment="1">
      <alignment vertical="center"/>
    </xf>
    <xf numFmtId="0" fontId="29"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19" fillId="2" borderId="0" xfId="0" applyFont="1" applyFill="1" applyAlignment="1">
      <alignment horizontal="center" wrapText="1"/>
    </xf>
    <xf numFmtId="0" fontId="59" fillId="0" borderId="0" xfId="0" applyFont="1" applyAlignment="1">
      <alignment horizontal="center" vertical="center" wrapText="1"/>
    </xf>
    <xf numFmtId="0" fontId="29" fillId="5" borderId="8" xfId="1" applyFont="1" applyFill="1" applyBorder="1" applyAlignment="1">
      <alignment vertical="center" wrapText="1"/>
    </xf>
    <xf numFmtId="0" fontId="29" fillId="5" borderId="0" xfId="1" applyFont="1" applyFill="1" applyBorder="1" applyAlignment="1">
      <alignment vertical="center" wrapText="1"/>
    </xf>
    <xf numFmtId="0" fontId="29"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5" fillId="2" borderId="20" xfId="0" applyFont="1" applyFill="1" applyBorder="1" applyAlignment="1">
      <alignment horizontal="center" wrapText="1"/>
    </xf>
    <xf numFmtId="0" fontId="39" fillId="0" borderId="18" xfId="0" applyFont="1" applyBorder="1" applyAlignment="1">
      <alignment horizontal="left" vertical="top" wrapText="1"/>
    </xf>
    <xf numFmtId="0" fontId="39" fillId="0" borderId="18" xfId="0" applyFont="1" applyBorder="1" applyAlignment="1">
      <alignment horizontal="left" vertical="top"/>
    </xf>
    <xf numFmtId="0" fontId="61" fillId="3" borderId="19" xfId="0" applyFont="1" applyFill="1" applyBorder="1" applyAlignment="1">
      <alignment horizontal="center" vertical="center"/>
    </xf>
    <xf numFmtId="0" fontId="61" fillId="3" borderId="20" xfId="0" applyFont="1" applyFill="1" applyBorder="1" applyAlignment="1">
      <alignment horizontal="center"/>
    </xf>
    <xf numFmtId="0" fontId="61" fillId="3" borderId="21" xfId="0" applyFont="1" applyFill="1" applyBorder="1" applyAlignment="1">
      <alignment horizontal="center"/>
    </xf>
    <xf numFmtId="0" fontId="39" fillId="0" borderId="18" xfId="0" applyFont="1" applyBorder="1" applyAlignment="1">
      <alignment vertical="top" wrapText="1"/>
    </xf>
    <xf numFmtId="0" fontId="39" fillId="0" borderId="18" xfId="0" applyFont="1" applyBorder="1" applyAlignment="1">
      <alignment vertical="top"/>
    </xf>
    <xf numFmtId="0" fontId="39" fillId="0" borderId="47" xfId="0" applyFont="1" applyBorder="1" applyAlignment="1">
      <alignment horizontal="center" vertical="center"/>
    </xf>
    <xf numFmtId="0" fontId="39" fillId="0" borderId="48" xfId="0" applyFont="1" applyBorder="1" applyAlignment="1">
      <alignment horizontal="center" vertical="center"/>
    </xf>
    <xf numFmtId="0" fontId="39" fillId="0" borderId="49" xfId="0" applyFont="1" applyBorder="1" applyAlignment="1">
      <alignment horizontal="center" vertical="center"/>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8" fillId="0" borderId="19" xfId="0" applyFont="1" applyBorder="1" applyAlignment="1">
      <alignment horizontal="left" vertical="top" wrapText="1"/>
    </xf>
    <xf numFmtId="0" fontId="39" fillId="0" borderId="21"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2" xfId="0" applyFont="1" applyBorder="1" applyAlignment="1">
      <alignment horizontal="left" vertical="top" wrapText="1"/>
    </xf>
    <xf numFmtId="0" fontId="25" fillId="0" borderId="19" xfId="0" applyFont="1" applyBorder="1" applyAlignment="1">
      <alignment horizontal="center" wrapText="1"/>
    </xf>
    <xf numFmtId="0" fontId="48" fillId="0" borderId="20" xfId="0" applyFont="1" applyBorder="1"/>
    <xf numFmtId="0" fontId="48" fillId="0" borderId="21" xfId="0" applyFont="1" applyBorder="1"/>
    <xf numFmtId="0" fontId="34" fillId="0" borderId="19" xfId="0" applyFont="1" applyBorder="1" applyAlignment="1">
      <alignment horizontal="center" vertical="center"/>
    </xf>
    <xf numFmtId="0" fontId="38" fillId="0" borderId="20" xfId="0" applyFont="1" applyBorder="1" applyAlignment="1">
      <alignment horizontal="center" vertical="center"/>
    </xf>
    <xf numFmtId="0" fontId="42" fillId="0" borderId="33" xfId="0" applyFont="1" applyBorder="1" applyAlignment="1">
      <alignment horizontal="justify" vertical="top"/>
    </xf>
    <xf numFmtId="0" fontId="39" fillId="0" borderId="4" xfId="0" applyFont="1" applyBorder="1"/>
    <xf numFmtId="0" fontId="0" fillId="0" borderId="4" xfId="0" applyBorder="1"/>
    <xf numFmtId="0" fontId="42" fillId="0" borderId="18" xfId="0" applyFont="1" applyBorder="1" applyAlignment="1">
      <alignment horizontal="left" wrapText="1"/>
    </xf>
    <xf numFmtId="0" fontId="39" fillId="0" borderId="18" xfId="0" applyFont="1" applyBorder="1"/>
    <xf numFmtId="0" fontId="39" fillId="0" borderId="33" xfId="0" applyFont="1" applyBorder="1" applyAlignment="1">
      <alignment horizontal="left" vertical="top" wrapText="1"/>
    </xf>
    <xf numFmtId="0" fontId="39" fillId="0" borderId="33" xfId="0" applyFont="1" applyBorder="1" applyAlignment="1">
      <alignment horizontal="left" vertical="top"/>
    </xf>
    <xf numFmtId="0" fontId="42" fillId="0" borderId="30" xfId="0" applyFont="1" applyBorder="1" applyAlignment="1">
      <alignment horizontal="justify" vertical="top"/>
    </xf>
    <xf numFmtId="0" fontId="39" fillId="0" borderId="31" xfId="0" applyFont="1" applyBorder="1"/>
    <xf numFmtId="0" fontId="0" fillId="0" borderId="31" xfId="0" applyBorder="1"/>
    <xf numFmtId="0" fontId="39" fillId="0" borderId="30" xfId="0" applyFont="1" applyBorder="1" applyAlignment="1">
      <alignment horizontal="left" vertical="top" wrapText="1"/>
    </xf>
    <xf numFmtId="0" fontId="25" fillId="2" borderId="0" xfId="0" applyFont="1" applyFill="1" applyAlignment="1">
      <alignment horizontal="center"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18" xfId="0" applyFont="1" applyBorder="1" applyAlignment="1">
      <alignment horizontal="left" wrapText="1"/>
    </xf>
    <xf numFmtId="0" fontId="30" fillId="0" borderId="18" xfId="0" applyFont="1" applyBorder="1"/>
    <xf numFmtId="0" fontId="30" fillId="0" borderId="18" xfId="0" applyFont="1" applyBorder="1" applyAlignment="1">
      <alignment vertical="top" wrapText="1"/>
    </xf>
    <xf numFmtId="0" fontId="30" fillId="0" borderId="18"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19" xfId="0" applyFont="1" applyBorder="1" applyAlignment="1">
      <alignment horizontal="left" vertical="top" wrapText="1"/>
    </xf>
    <xf numFmtId="0" fontId="32" fillId="0" borderId="19" xfId="0" applyFont="1" applyBorder="1" applyAlignment="1">
      <alignment horizontal="center" vertical="top" wrapText="1"/>
    </xf>
    <xf numFmtId="0" fontId="62" fillId="0" borderId="20"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2" xfId="0" applyFont="1" applyFill="1" applyBorder="1" applyAlignment="1">
      <alignment horizontal="left" wrapText="1"/>
    </xf>
    <xf numFmtId="0" fontId="2" fillId="2" borderId="4" xfId="0" applyFont="1" applyFill="1" applyBorder="1" applyAlignment="1">
      <alignment horizontal="left" wrapText="1"/>
    </xf>
    <xf numFmtId="0" fontId="50" fillId="0" borderId="20" xfId="0" applyFont="1" applyBorder="1" applyAlignment="1">
      <alignment horizontal="left" vertical="top" wrapText="1"/>
    </xf>
    <xf numFmtId="0" fontId="39" fillId="0" borderId="19" xfId="0" applyFont="1" applyBorder="1" applyAlignment="1">
      <alignment horizontal="left" vertical="top" wrapText="1"/>
    </xf>
    <xf numFmtId="0" fontId="39" fillId="0" borderId="20" xfId="0" applyFont="1" applyBorder="1" applyAlignment="1">
      <alignment horizontal="left" vertical="top" wrapText="1"/>
    </xf>
    <xf numFmtId="0" fontId="38" fillId="0" borderId="20" xfId="0" applyFont="1" applyBorder="1" applyAlignment="1">
      <alignment horizontal="left" vertical="top" wrapText="1"/>
    </xf>
    <xf numFmtId="0" fontId="44" fillId="0" borderId="33" xfId="1" applyFont="1" applyBorder="1" applyAlignment="1">
      <alignment horizontal="center" vertical="center"/>
    </xf>
    <xf numFmtId="0" fontId="44" fillId="0" borderId="4" xfId="1" applyFont="1" applyBorder="1" applyAlignment="1">
      <alignment horizontal="center" vertical="center"/>
    </xf>
    <xf numFmtId="0" fontId="42" fillId="0" borderId="33" xfId="0" applyFont="1" applyBorder="1" applyAlignment="1">
      <alignment horizontal="left" vertical="top" wrapText="1"/>
    </xf>
    <xf numFmtId="0" fontId="42" fillId="0" borderId="4" xfId="0" applyFont="1" applyBorder="1" applyAlignment="1">
      <alignment horizontal="left" vertical="top" wrapText="1"/>
    </xf>
    <xf numFmtId="0" fontId="42" fillId="0" borderId="34" xfId="0" applyFont="1" applyBorder="1" applyAlignment="1">
      <alignment horizontal="left" vertical="top" wrapText="1"/>
    </xf>
    <xf numFmtId="0" fontId="0" fillId="0" borderId="34"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0" fontId="2" fillId="0" borderId="13" xfId="6" applyBorder="1" applyAlignment="1">
      <alignment horizontal="center" vertical="top"/>
    </xf>
    <xf numFmtId="0" fontId="2" fillId="0" borderId="17" xfId="6" applyBorder="1" applyAlignment="1">
      <alignment horizontal="center" vertical="top"/>
    </xf>
    <xf numFmtId="0" fontId="2" fillId="0" borderId="13" xfId="6" applyBorder="1" applyAlignment="1">
      <alignment horizontal="center" vertical="top" wrapText="1"/>
    </xf>
    <xf numFmtId="0" fontId="2" fillId="0" borderId="17" xfId="6" applyBorder="1" applyAlignment="1">
      <alignment horizontal="center" vertical="top" wrapText="1"/>
    </xf>
    <xf numFmtId="0" fontId="2" fillId="0" borderId="13" xfId="6" applyBorder="1" applyAlignment="1">
      <alignment horizontal="center" vertical="center" wrapText="1"/>
    </xf>
    <xf numFmtId="0" fontId="2" fillId="0" borderId="17" xfId="6" applyBorder="1" applyAlignment="1">
      <alignment horizontal="center" vertical="center" wrapText="1"/>
    </xf>
    <xf numFmtId="1" fontId="2" fillId="0" borderId="13" xfId="6" applyNumberFormat="1" applyBorder="1" applyAlignment="1">
      <alignment horizontal="center" vertical="center" wrapText="1"/>
    </xf>
    <xf numFmtId="1" fontId="2" fillId="0" borderId="17" xfId="6" applyNumberFormat="1" applyBorder="1" applyAlignment="1">
      <alignment horizontal="center" vertical="center" wrapText="1"/>
    </xf>
    <xf numFmtId="0" fontId="38" fillId="0" borderId="13" xfId="6" applyFont="1" applyBorder="1" applyAlignment="1">
      <alignment horizontal="center" vertical="center" wrapText="1"/>
    </xf>
    <xf numFmtId="0" fontId="38" fillId="0" borderId="17" xfId="6" applyFont="1" applyBorder="1" applyAlignment="1">
      <alignment horizontal="center" vertical="center" wrapText="1"/>
    </xf>
    <xf numFmtId="0" fontId="39" fillId="0" borderId="13" xfId="6" applyFont="1" applyBorder="1" applyAlignment="1">
      <alignment horizontal="center" vertical="center" wrapText="1"/>
    </xf>
    <xf numFmtId="0" fontId="39" fillId="0" borderId="17" xfId="6" applyFont="1" applyBorder="1" applyAlignment="1">
      <alignment horizontal="center" vertical="center" wrapText="1"/>
    </xf>
    <xf numFmtId="1" fontId="39" fillId="0" borderId="13" xfId="6" applyNumberFormat="1" applyFont="1" applyBorder="1" applyAlignment="1">
      <alignment horizontal="center" vertical="center" wrapText="1"/>
    </xf>
    <xf numFmtId="1" fontId="39" fillId="0" borderId="17" xfId="6" applyNumberFormat="1" applyFont="1" applyBorder="1" applyAlignment="1">
      <alignment horizontal="center" vertical="center" wrapText="1"/>
    </xf>
    <xf numFmtId="0" fontId="2" fillId="0" borderId="13" xfId="6" applyBorder="1" applyAlignment="1">
      <alignment horizontal="left" vertical="top" wrapText="1"/>
    </xf>
    <xf numFmtId="0" fontId="2" fillId="0" borderId="17" xfId="6" applyBorder="1" applyAlignment="1">
      <alignment horizontal="left" vertical="top" wrapText="1"/>
    </xf>
    <xf numFmtId="0" fontId="2" fillId="0" borderId="58" xfId="6" applyBorder="1" applyAlignment="1">
      <alignment horizontal="center" vertical="top"/>
    </xf>
    <xf numFmtId="0" fontId="74" fillId="2" borderId="13" xfId="6" applyFont="1" applyFill="1" applyBorder="1" applyAlignment="1">
      <alignment horizontal="center" vertical="center"/>
    </xf>
    <xf numFmtId="0" fontId="74" fillId="2" borderId="60" xfId="6" applyFont="1" applyFill="1" applyBorder="1" applyAlignment="1">
      <alignment horizontal="center" vertical="center"/>
    </xf>
    <xf numFmtId="0" fontId="74" fillId="2" borderId="17" xfId="6" applyFont="1" applyFill="1" applyBorder="1" applyAlignment="1">
      <alignment horizontal="center" vertical="center"/>
    </xf>
    <xf numFmtId="49" fontId="2" fillId="2" borderId="13" xfId="6" applyNumberFormat="1" applyFill="1" applyBorder="1" applyAlignment="1">
      <alignment horizontal="center" vertical="top" wrapText="1"/>
    </xf>
    <xf numFmtId="49" fontId="2" fillId="2" borderId="17" xfId="6" applyNumberFormat="1" applyFill="1" applyBorder="1" applyAlignment="1">
      <alignment horizontal="center" vertical="top" wrapText="1"/>
    </xf>
    <xf numFmtId="49" fontId="2" fillId="0" borderId="13" xfId="6" applyNumberFormat="1" applyBorder="1" applyAlignment="1">
      <alignment horizontal="center" vertical="top" wrapText="1"/>
    </xf>
    <xf numFmtId="49" fontId="2" fillId="0" borderId="17" xfId="6" applyNumberFormat="1" applyBorder="1" applyAlignment="1">
      <alignment horizontal="center" vertical="top" wrapText="1"/>
    </xf>
    <xf numFmtId="0" fontId="39" fillId="0" borderId="13" xfId="6" applyFont="1" applyBorder="1" applyAlignment="1">
      <alignment horizontal="left" vertical="top" wrapText="1"/>
    </xf>
    <xf numFmtId="0" fontId="39" fillId="0" borderId="17" xfId="6" applyFont="1" applyBorder="1" applyAlignment="1">
      <alignment horizontal="left" vertical="top" wrapText="1"/>
    </xf>
    <xf numFmtId="0" fontId="2" fillId="2" borderId="0" xfId="0" applyFont="1" applyFill="1" applyAlignment="1">
      <alignment horizontal="right"/>
    </xf>
    <xf numFmtId="0" fontId="0" fillId="2" borderId="0" xfId="0" applyFill="1" applyAlignment="1">
      <alignment horizontal="right"/>
    </xf>
    <xf numFmtId="0" fontId="33" fillId="0" borderId="55" xfId="0" applyFont="1" applyBorder="1" applyAlignment="1">
      <alignment horizontal="left" vertical="top" wrapText="1"/>
    </xf>
    <xf numFmtId="0" fontId="33" fillId="0" borderId="54" xfId="0" applyFont="1" applyBorder="1" applyAlignment="1">
      <alignment horizontal="left" vertical="top" wrapText="1"/>
    </xf>
    <xf numFmtId="0" fontId="33" fillId="0" borderId="56" xfId="0" applyFont="1" applyBorder="1" applyAlignment="1">
      <alignment horizontal="left" vertical="top" wrapText="1"/>
    </xf>
    <xf numFmtId="9" fontId="2" fillId="0" borderId="57" xfId="0" applyNumberFormat="1" applyFont="1" applyBorder="1" applyAlignment="1">
      <alignment horizontal="left" vertical="center" wrapText="1"/>
    </xf>
    <xf numFmtId="9" fontId="2" fillId="0" borderId="31" xfId="0" applyNumberFormat="1" applyFont="1" applyBorder="1" applyAlignment="1">
      <alignment horizontal="left" vertical="center" wrapText="1"/>
    </xf>
    <xf numFmtId="9" fontId="2" fillId="0" borderId="32" xfId="0" applyNumberFormat="1" applyFont="1" applyBorder="1" applyAlignment="1">
      <alignment horizontal="left" vertical="center" wrapText="1"/>
    </xf>
    <xf numFmtId="0" fontId="50" fillId="6" borderId="19" xfId="0" applyFont="1" applyFill="1" applyBorder="1" applyAlignment="1">
      <alignment horizontal="center" vertical="center"/>
    </xf>
    <xf numFmtId="0" fontId="50" fillId="6" borderId="20" xfId="0" applyFont="1" applyFill="1" applyBorder="1" applyAlignment="1">
      <alignment horizontal="center" vertical="center"/>
    </xf>
    <xf numFmtId="0" fontId="50" fillId="6" borderId="21"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37" xfId="0" applyFont="1" applyBorder="1" applyAlignment="1">
      <alignment horizontal="left" vertical="top"/>
    </xf>
    <xf numFmtId="0" fontId="33" fillId="2" borderId="22" xfId="0" applyFont="1" applyFill="1" applyBorder="1" applyAlignment="1">
      <alignment vertical="top" wrapText="1"/>
    </xf>
    <xf numFmtId="0" fontId="33" fillId="2" borderId="28" xfId="0" applyFont="1" applyFill="1" applyBorder="1" applyAlignment="1">
      <alignment vertical="top" wrapText="1"/>
    </xf>
    <xf numFmtId="0" fontId="33" fillId="2" borderId="22" xfId="0" applyFont="1" applyFill="1" applyBorder="1" applyAlignment="1">
      <alignment horizontal="left" vertical="top" wrapText="1"/>
    </xf>
    <xf numFmtId="0" fontId="50" fillId="6" borderId="10" xfId="0" applyFont="1" applyFill="1" applyBorder="1" applyAlignment="1">
      <alignment horizontal="center" vertical="center"/>
    </xf>
    <xf numFmtId="0" fontId="9" fillId="2" borderId="22" xfId="0" applyFont="1" applyFill="1" applyBorder="1" applyAlignment="1">
      <alignment horizontal="left" vertical="top" wrapText="1"/>
    </xf>
    <xf numFmtId="0" fontId="0" fillId="2" borderId="22" xfId="0" applyFill="1" applyBorder="1" applyAlignment="1">
      <alignment horizontal="left"/>
    </xf>
    <xf numFmtId="0" fontId="0" fillId="2" borderId="28" xfId="0" applyFill="1" applyBorder="1" applyAlignment="1">
      <alignment horizontal="left"/>
    </xf>
    <xf numFmtId="0" fontId="9" fillId="2" borderId="16" xfId="0" applyFont="1" applyFill="1" applyBorder="1" applyAlignment="1">
      <alignment horizontal="left" vertical="top" wrapText="1"/>
    </xf>
    <xf numFmtId="0" fontId="9" fillId="2" borderId="42" xfId="0" applyFont="1" applyFill="1" applyBorder="1" applyAlignment="1">
      <alignment horizontal="left" vertical="top" wrapText="1"/>
    </xf>
    <xf numFmtId="0" fontId="25" fillId="0" borderId="1" xfId="0" applyFont="1" applyBorder="1" applyAlignment="1">
      <alignment horizontal="right" vertical="center"/>
    </xf>
    <xf numFmtId="0" fontId="40" fillId="2" borderId="0" xfId="0" applyFont="1" applyFill="1" applyAlignment="1">
      <alignment horizontal="left" vertical="center" wrapText="1"/>
    </xf>
    <xf numFmtId="0" fontId="40" fillId="2" borderId="0" xfId="0" applyFont="1" applyFill="1" applyAlignment="1">
      <alignment horizontal="left" vertical="center"/>
    </xf>
    <xf numFmtId="0" fontId="26" fillId="2" borderId="0" xfId="0" applyFont="1" applyFill="1" applyAlignment="1">
      <alignment horizontal="right" vertical="center"/>
    </xf>
    <xf numFmtId="0" fontId="26" fillId="2" borderId="0" xfId="0" applyFont="1" applyFill="1" applyAlignment="1">
      <alignment horizontal="right"/>
    </xf>
    <xf numFmtId="0" fontId="21" fillId="2" borderId="0" xfId="0" applyFont="1" applyFill="1" applyAlignment="1">
      <alignment horizontal="left"/>
    </xf>
    <xf numFmtId="0" fontId="70" fillId="2" borderId="0" xfId="0" applyFont="1" applyFill="1" applyAlignment="1">
      <alignment horizontal="right"/>
    </xf>
    <xf numFmtId="0" fontId="15" fillId="2" borderId="0" xfId="0" applyFont="1" applyFill="1" applyAlignment="1">
      <alignment horizontal="left" vertical="center" wrapText="1"/>
    </xf>
    <xf numFmtId="0" fontId="0" fillId="2" borderId="0" xfId="0" applyFill="1" applyAlignment="1">
      <alignment horizontal="left" vertical="top"/>
    </xf>
    <xf numFmtId="0" fontId="71"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0" fontId="64" fillId="4" borderId="1" xfId="0" applyFont="1" applyFill="1" applyBorder="1" applyAlignment="1">
      <alignment horizontal="center" vertical="top"/>
    </xf>
    <xf numFmtId="0" fontId="51" fillId="0" borderId="1" xfId="0" applyFont="1" applyBorder="1" applyAlignment="1">
      <alignment horizontal="center" vertical="top"/>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38" xfId="0" applyFont="1" applyBorder="1" applyAlignment="1">
      <alignment horizontal="left" vertical="top" wrapText="1"/>
    </xf>
    <xf numFmtId="0" fontId="49" fillId="0" borderId="39" xfId="0" applyFont="1" applyBorder="1" applyAlignment="1">
      <alignment horizontal="left" vertical="top" wrapText="1"/>
    </xf>
    <xf numFmtId="0" fontId="5" fillId="0" borderId="39" xfId="0" applyFont="1" applyBorder="1" applyAlignment="1">
      <alignment horizontal="left" vertical="top" wrapText="1"/>
    </xf>
    <xf numFmtId="0" fontId="49" fillId="0" borderId="39" xfId="0" applyFont="1" applyBorder="1"/>
    <xf numFmtId="0" fontId="49" fillId="0" borderId="40" xfId="0" applyFont="1" applyBorder="1"/>
    <xf numFmtId="4" fontId="2" fillId="0" borderId="15" xfId="0" applyNumberFormat="1" applyFont="1" applyBorder="1" applyAlignment="1" applyProtection="1">
      <alignment horizontal="center" vertical="center"/>
      <protection locked="0"/>
    </xf>
    <xf numFmtId="4" fontId="2" fillId="0" borderId="56" xfId="0" applyNumberFormat="1" applyFont="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4" fontId="2" fillId="0" borderId="59" xfId="0" applyNumberFormat="1" applyFont="1" applyBorder="1" applyAlignment="1" applyProtection="1">
      <alignment horizontal="center" vertical="center"/>
      <protection locked="0"/>
    </xf>
    <xf numFmtId="4" fontId="2" fillId="0" borderId="54" xfId="0" applyNumberFormat="1" applyFont="1" applyBorder="1" applyAlignment="1" applyProtection="1">
      <alignment horizontal="center" vertical="center"/>
      <protection locked="0"/>
    </xf>
    <xf numFmtId="4" fontId="2" fillId="0" borderId="58" xfId="0" applyNumberFormat="1" applyFont="1" applyBorder="1" applyAlignment="1" applyProtection="1">
      <alignment horizontal="center" vertical="center"/>
      <protection locked="0"/>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1" xfId="0" applyFont="1" applyBorder="1" applyAlignment="1">
      <alignment horizontal="left" vertical="top"/>
    </xf>
    <xf numFmtId="0" fontId="2" fillId="0" borderId="50" xfId="0" applyFont="1" applyBorder="1" applyAlignment="1">
      <alignment horizontal="left" vertical="center" wrapText="1"/>
    </xf>
    <xf numFmtId="0" fontId="2" fillId="0" borderId="4" xfId="0" applyFont="1" applyBorder="1" applyAlignment="1">
      <alignment horizontal="left" vertical="center" wrapText="1"/>
    </xf>
    <xf numFmtId="0" fontId="2" fillId="0" borderId="34" xfId="0" applyFont="1" applyBorder="1" applyAlignment="1">
      <alignment horizontal="left" vertical="center" wrapText="1"/>
    </xf>
    <xf numFmtId="0" fontId="2" fillId="0" borderId="3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52" xfId="0" applyFont="1" applyBorder="1" applyAlignment="1">
      <alignment horizontal="center" vertical="center" wrapText="1"/>
    </xf>
    <xf numFmtId="0" fontId="33" fillId="0" borderId="33"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2" xfId="0" quotePrefix="1" applyFont="1" applyBorder="1" applyAlignment="1">
      <alignment horizontal="left" vertical="top" wrapText="1"/>
    </xf>
    <xf numFmtId="0" fontId="33" fillId="0" borderId="33" xfId="0" applyFont="1" applyBorder="1" applyAlignment="1">
      <alignment horizontal="left" vertical="top" wrapText="1"/>
    </xf>
    <xf numFmtId="0" fontId="33" fillId="0" borderId="4" xfId="0" applyFont="1" applyBorder="1" applyAlignment="1">
      <alignment horizontal="left" vertical="top" wrapText="1"/>
    </xf>
    <xf numFmtId="0" fontId="33" fillId="0" borderId="52" xfId="0" applyFont="1" applyBorder="1" applyAlignment="1">
      <alignment horizontal="left" vertical="top" wrapText="1"/>
    </xf>
    <xf numFmtId="0" fontId="2" fillId="2" borderId="58"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64" fillId="4" borderId="19" xfId="0" applyFont="1" applyFill="1" applyBorder="1" applyAlignment="1">
      <alignment horizontal="center" vertical="top"/>
    </xf>
    <xf numFmtId="0" fontId="51" fillId="0" borderId="20" xfId="0" applyFont="1" applyBorder="1" applyAlignment="1">
      <alignment horizontal="center" vertical="top"/>
    </xf>
    <xf numFmtId="0" fontId="51" fillId="0" borderId="21" xfId="0" applyFont="1" applyBorder="1" applyAlignment="1">
      <alignment horizontal="center" vertical="top"/>
    </xf>
    <xf numFmtId="0" fontId="7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45" xfId="0" applyFont="1" applyBorder="1" applyAlignment="1">
      <alignment horizontal="left" vertical="top" wrapText="1"/>
    </xf>
    <xf numFmtId="0" fontId="49" fillId="0" borderId="46" xfId="0" applyFont="1" applyBorder="1" applyAlignment="1">
      <alignment horizontal="left" vertical="top" wrapText="1"/>
    </xf>
    <xf numFmtId="0" fontId="49" fillId="0" borderId="53" xfId="0" applyFont="1" applyBorder="1" applyAlignment="1">
      <alignment horizontal="left" vertical="top" wrapText="1"/>
    </xf>
    <xf numFmtId="0" fontId="63" fillId="7" borderId="30" xfId="0" applyFont="1" applyFill="1" applyBorder="1" applyAlignment="1">
      <alignment horizontal="center" vertical="top" wrapText="1"/>
    </xf>
    <xf numFmtId="0" fontId="63" fillId="7" borderId="31" xfId="0" applyFont="1" applyFill="1" applyBorder="1" applyAlignment="1">
      <alignment horizontal="center" vertical="top" wrapText="1"/>
    </xf>
    <xf numFmtId="0" fontId="63" fillId="7" borderId="32" xfId="0" applyFont="1" applyFill="1" applyBorder="1" applyAlignment="1">
      <alignment horizontal="center" vertical="top" wrapText="1"/>
    </xf>
    <xf numFmtId="0" fontId="33" fillId="2" borderId="58"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54" xfId="0" quotePrefix="1" applyFont="1" applyBorder="1" applyAlignment="1">
      <alignment horizontal="left" vertical="top" wrapText="1"/>
    </xf>
    <xf numFmtId="0" fontId="33" fillId="0" borderId="56" xfId="0" quotePrefix="1" applyFont="1" applyBorder="1" applyAlignment="1">
      <alignment horizontal="left" vertical="top" wrapText="1"/>
    </xf>
    <xf numFmtId="0" fontId="33" fillId="2" borderId="1" xfId="0" applyFont="1" applyFill="1" applyBorder="1" applyAlignment="1">
      <alignment horizontal="left" vertical="top" wrapText="1"/>
    </xf>
    <xf numFmtId="0" fontId="33" fillId="2" borderId="50"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2" xfId="0" applyFont="1" applyFill="1" applyBorder="1" applyAlignment="1">
      <alignment horizontal="left" vertical="top" wrapText="1"/>
    </xf>
    <xf numFmtId="0" fontId="33" fillId="0" borderId="50" xfId="0" quotePrefix="1" applyFont="1" applyBorder="1" applyAlignment="1">
      <alignment horizontal="left" vertical="top" wrapText="1"/>
    </xf>
    <xf numFmtId="0" fontId="51" fillId="0" borderId="0" xfId="0" applyFont="1" applyAlignment="1">
      <alignment horizontal="center" vertical="center" wrapText="1"/>
    </xf>
    <xf numFmtId="0" fontId="54" fillId="2" borderId="1" xfId="0" applyFont="1" applyFill="1" applyBorder="1" applyAlignment="1">
      <alignment horizontal="left" vertical="top" wrapText="1"/>
    </xf>
    <xf numFmtId="0" fontId="53" fillId="2" borderId="1" xfId="0" applyFont="1" applyFill="1" applyBorder="1" applyAlignment="1">
      <alignment horizontal="left" vertical="top" wrapText="1"/>
    </xf>
    <xf numFmtId="0" fontId="54" fillId="2" borderId="1" xfId="0" applyFont="1" applyFill="1" applyBorder="1" applyAlignment="1">
      <alignment vertical="top" wrapText="1"/>
    </xf>
    <xf numFmtId="0" fontId="53" fillId="2" borderId="1" xfId="0" applyFont="1" applyFill="1" applyBorder="1" applyAlignment="1">
      <alignment vertical="top" wrapText="1"/>
    </xf>
    <xf numFmtId="0" fontId="2" fillId="0" borderId="16" xfId="0" applyFont="1" applyBorder="1" applyAlignment="1">
      <alignment horizontal="center" vertical="center" wrapText="1"/>
    </xf>
    <xf numFmtId="0" fontId="65" fillId="2" borderId="0" xfId="0" applyFont="1" applyFill="1" applyAlignment="1">
      <alignment horizontal="center" vertical="top" wrapText="1"/>
    </xf>
    <xf numFmtId="0" fontId="33" fillId="0" borderId="15" xfId="0" applyFont="1" applyBorder="1" applyAlignment="1">
      <alignment horizontal="left" vertical="top" wrapText="1"/>
    </xf>
    <xf numFmtId="0" fontId="33" fillId="2" borderId="1" xfId="0" quotePrefix="1" applyFont="1" applyFill="1" applyBorder="1" applyAlignment="1">
      <alignment horizontal="center" vertical="center" wrapText="1"/>
    </xf>
    <xf numFmtId="0" fontId="67" fillId="2" borderId="1" xfId="0" applyFont="1" applyFill="1" applyBorder="1" applyAlignment="1">
      <alignment horizontal="center" vertical="top" wrapText="1"/>
    </xf>
    <xf numFmtId="0" fontId="67" fillId="2" borderId="1" xfId="0" quotePrefix="1" applyFont="1" applyFill="1" applyBorder="1" applyAlignment="1">
      <alignment horizontal="center" vertical="center" wrapText="1"/>
    </xf>
    <xf numFmtId="4" fontId="2" fillId="0" borderId="0" xfId="0" applyNumberFormat="1" applyFont="1" applyAlignment="1" applyProtection="1">
      <alignment horizontal="center" vertical="center"/>
      <protection locked="0"/>
    </xf>
    <xf numFmtId="0" fontId="2" fillId="0" borderId="19"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36" fillId="0" borderId="10" xfId="0" applyFont="1" applyBorder="1" applyAlignment="1">
      <alignment horizontal="left" vertical="center" wrapText="1"/>
    </xf>
    <xf numFmtId="0" fontId="36" fillId="0" borderId="11" xfId="0" applyFont="1" applyBorder="1" applyAlignment="1">
      <alignment horizontal="left" vertical="center" wrapText="1"/>
    </xf>
    <xf numFmtId="0" fontId="36" fillId="0" borderId="12" xfId="0" applyFont="1" applyBorder="1" applyAlignment="1">
      <alignment horizontal="left" vertical="center" wrapText="1"/>
    </xf>
    <xf numFmtId="0" fontId="16" fillId="0" borderId="1" xfId="9" applyFont="1" applyBorder="1" applyAlignment="1">
      <alignment horizontal="center" vertical="top" wrapText="1"/>
    </xf>
    <xf numFmtId="0" fontId="5" fillId="0" borderId="1"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27" fillId="0" borderId="1" xfId="13" applyFont="1" applyBorder="1" applyAlignment="1">
      <alignment horizontal="center" vertical="center" wrapText="1"/>
    </xf>
    <xf numFmtId="0" fontId="50" fillId="2" borderId="8" xfId="0" applyFont="1" applyFill="1" applyBorder="1" applyAlignment="1">
      <alignment horizontal="justify" vertical="center" wrapText="1"/>
    </xf>
    <xf numFmtId="0" fontId="55"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43" xfId="0" applyFont="1" applyBorder="1" applyAlignment="1">
      <alignment horizontal="justify" vertical="center" wrapText="1"/>
    </xf>
    <xf numFmtId="0" fontId="42" fillId="0" borderId="44" xfId="0" applyFont="1" applyBorder="1" applyAlignment="1">
      <alignment horizontal="justify" vertical="center" wrapText="1"/>
    </xf>
    <xf numFmtId="0" fontId="56" fillId="2" borderId="8" xfId="0" applyFont="1" applyFill="1" applyBorder="1" applyAlignment="1">
      <alignment horizontal="left" vertical="center" wrapText="1"/>
    </xf>
    <xf numFmtId="0" fontId="56"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6" xr:uid="{BF81C113-0591-497E-A8F6-E20B4ECC3ECB}"/>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2241/10005308%20IT%20for%20SCADACCTV/01.%20Request/Request%20for%20IT%20equipment%2027_01_26_v4.xlsx" TargetMode="External"/><Relationship Id="rId1" Type="http://schemas.openxmlformats.org/officeDocument/2006/relationships/externalLinkPath" Target="/sites/CountryOfficeGIZUA-BVertrge/Freigegebene%20Dokumente/B%20Vertr&#228;ge/!%202026/G-012241/10005308%20IT%20for%20SCADACCTV/01.%20Request/Request%20for%20IT%20equipment%2027_01_26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0"/>
  <sheetViews>
    <sheetView tabSelected="1" zoomScaleNormal="100" workbookViewId="0">
      <selection activeCell="J6" sqref="J6:N6"/>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2.1406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2.85546875" style="1" customWidth="1"/>
    <col min="13" max="13" width="25.28515625" style="1" customWidth="1"/>
    <col min="14" max="14" width="19" style="1" customWidth="1"/>
    <col min="15" max="15" width="11.42578125" style="1"/>
    <col min="16" max="16" width="17.28515625" style="1" customWidth="1"/>
    <col min="17" max="16384" width="11.42578125" style="1"/>
  </cols>
  <sheetData>
    <row r="1" spans="1:14" x14ac:dyDescent="0.2">
      <c r="A1" s="6" t="s">
        <v>243</v>
      </c>
      <c r="H1" s="6" t="s">
        <v>243</v>
      </c>
    </row>
    <row r="2" spans="1:14" ht="18" x14ac:dyDescent="0.25">
      <c r="A2" s="205" t="s">
        <v>212</v>
      </c>
      <c r="B2" s="205"/>
      <c r="C2" s="205"/>
      <c r="D2" s="205"/>
      <c r="E2" s="205"/>
      <c r="F2" s="205"/>
      <c r="G2" s="205"/>
      <c r="H2" s="205" t="s">
        <v>213</v>
      </c>
      <c r="I2" s="205"/>
      <c r="J2" s="205"/>
      <c r="K2" s="205"/>
      <c r="L2" s="205"/>
      <c r="M2" s="205"/>
      <c r="N2" s="205"/>
    </row>
    <row r="3" spans="1:14" x14ac:dyDescent="0.2">
      <c r="A3" s="25" t="s">
        <v>0</v>
      </c>
      <c r="B3" s="23"/>
      <c r="C3" s="23"/>
      <c r="D3" s="23"/>
      <c r="E3" s="23"/>
      <c r="F3" s="23"/>
      <c r="G3" s="23"/>
      <c r="H3" s="23" t="s">
        <v>22</v>
      </c>
      <c r="I3" s="26"/>
      <c r="J3" s="26"/>
      <c r="K3" s="26"/>
      <c r="L3" s="26"/>
      <c r="M3" s="26"/>
      <c r="N3" s="26"/>
    </row>
    <row r="4" spans="1:14" ht="77.25" customHeight="1" thickBot="1" x14ac:dyDescent="0.25">
      <c r="A4" s="206" t="s">
        <v>83</v>
      </c>
      <c r="B4" s="207"/>
      <c r="C4" s="207"/>
      <c r="D4" s="207"/>
      <c r="E4" s="207"/>
      <c r="F4" s="207"/>
      <c r="G4" s="23"/>
      <c r="H4" s="206" t="s">
        <v>86</v>
      </c>
      <c r="I4" s="207"/>
      <c r="J4" s="207"/>
      <c r="K4" s="207"/>
      <c r="L4" s="207"/>
      <c r="M4" s="207"/>
      <c r="N4" s="23"/>
    </row>
    <row r="5" spans="1:14" ht="15.75" thickBot="1" x14ac:dyDescent="0.3">
      <c r="A5" s="211" t="s">
        <v>132</v>
      </c>
      <c r="B5" s="212"/>
      <c r="C5" s="208">
        <v>7000001713</v>
      </c>
      <c r="D5" s="209"/>
      <c r="E5" s="209"/>
      <c r="F5" s="209"/>
      <c r="G5" s="210"/>
      <c r="H5" s="196" t="s">
        <v>87</v>
      </c>
      <c r="I5" s="197"/>
      <c r="J5" s="198">
        <f>C5</f>
        <v>7000001713</v>
      </c>
      <c r="K5" s="199"/>
      <c r="L5" s="199"/>
      <c r="M5" s="199"/>
      <c r="N5" s="200"/>
    </row>
    <row r="6" spans="1:14" s="26" customFormat="1" ht="15.75" thickBot="1" x14ac:dyDescent="0.25">
      <c r="A6" s="201" t="s">
        <v>1</v>
      </c>
      <c r="B6" s="202"/>
      <c r="C6" s="203" t="s">
        <v>271</v>
      </c>
      <c r="D6" s="204"/>
      <c r="E6" s="204"/>
      <c r="F6" s="204"/>
      <c r="G6" s="202"/>
      <c r="H6" s="201" t="s">
        <v>88</v>
      </c>
      <c r="I6" s="202"/>
      <c r="J6" s="203" t="s">
        <v>270</v>
      </c>
      <c r="K6" s="204"/>
      <c r="L6" s="204"/>
      <c r="M6" s="204"/>
      <c r="N6" s="202"/>
    </row>
    <row r="7" spans="1:14" ht="13.5" thickBot="1" x14ac:dyDescent="0.25">
      <c r="A7" s="174" t="s">
        <v>82</v>
      </c>
      <c r="B7" s="175"/>
      <c r="C7" s="175"/>
      <c r="D7" s="175"/>
      <c r="E7" s="175"/>
      <c r="F7" s="175"/>
      <c r="G7" s="176"/>
      <c r="H7" s="174" t="s">
        <v>89</v>
      </c>
      <c r="I7" s="175"/>
      <c r="J7" s="175"/>
      <c r="K7" s="175"/>
      <c r="L7" s="175"/>
      <c r="M7" s="175"/>
      <c r="N7" s="176"/>
    </row>
    <row r="8" spans="1:14" ht="7.5" customHeight="1" thickBot="1" x14ac:dyDescent="0.25">
      <c r="A8" s="27"/>
      <c r="B8" s="27"/>
      <c r="C8" s="27"/>
      <c r="D8" s="27"/>
      <c r="E8" s="27"/>
      <c r="F8" s="27"/>
      <c r="G8" s="27"/>
      <c r="H8" s="27"/>
      <c r="I8" s="27"/>
      <c r="J8" s="27"/>
      <c r="K8" s="27"/>
      <c r="L8" s="27"/>
      <c r="M8" s="27"/>
      <c r="N8" s="27"/>
    </row>
    <row r="9" spans="1:14" x14ac:dyDescent="0.2">
      <c r="A9" s="177" t="s">
        <v>91</v>
      </c>
      <c r="B9" s="178"/>
      <c r="C9" s="178"/>
      <c r="D9" s="178"/>
      <c r="E9" s="178"/>
      <c r="F9" s="178"/>
      <c r="G9" s="179"/>
      <c r="H9" s="177" t="s">
        <v>92</v>
      </c>
      <c r="I9" s="178"/>
      <c r="J9" s="178"/>
      <c r="K9" s="178"/>
      <c r="L9" s="178"/>
      <c r="M9" s="178"/>
      <c r="N9" s="179"/>
    </row>
    <row r="10" spans="1:14" ht="15" x14ac:dyDescent="0.2">
      <c r="A10" s="216" t="s">
        <v>81</v>
      </c>
      <c r="B10" s="217"/>
      <c r="C10" s="217"/>
      <c r="D10" s="217"/>
      <c r="E10" s="24">
        <f>C5</f>
        <v>7000001713</v>
      </c>
      <c r="F10" s="218" t="s">
        <v>80</v>
      </c>
      <c r="G10" s="219"/>
      <c r="H10" s="216" t="s">
        <v>90</v>
      </c>
      <c r="I10" s="217"/>
      <c r="J10" s="217"/>
      <c r="K10" s="217"/>
      <c r="L10" s="24">
        <f>J5</f>
        <v>7000001713</v>
      </c>
      <c r="M10" s="218" t="s">
        <v>80</v>
      </c>
      <c r="N10" s="219"/>
    </row>
    <row r="11" spans="1:14" ht="41.25" customHeight="1" thickBot="1" x14ac:dyDescent="0.25">
      <c r="A11" s="213" t="s">
        <v>205</v>
      </c>
      <c r="B11" s="214"/>
      <c r="C11" s="214"/>
      <c r="D11" s="214"/>
      <c r="E11" s="214"/>
      <c r="F11" s="214"/>
      <c r="G11" s="215"/>
      <c r="H11" s="213" t="s">
        <v>206</v>
      </c>
      <c r="I11" s="214"/>
      <c r="J11" s="214"/>
      <c r="K11" s="214"/>
      <c r="L11" s="214"/>
      <c r="M11" s="214"/>
      <c r="N11" s="215"/>
    </row>
    <row r="12" spans="1:14" ht="8.1" customHeight="1" thickBot="1" x14ac:dyDescent="0.25">
      <c r="A12" s="27"/>
      <c r="B12" s="27"/>
      <c r="C12" s="27"/>
      <c r="D12" s="27"/>
      <c r="E12" s="27"/>
      <c r="F12" s="27"/>
      <c r="G12" s="27"/>
      <c r="H12" s="27"/>
      <c r="I12" s="27"/>
      <c r="J12" s="27"/>
      <c r="K12" s="27"/>
      <c r="L12" s="27"/>
      <c r="M12" s="27"/>
      <c r="N12" s="27"/>
    </row>
    <row r="13" spans="1:14" ht="41.1" customHeight="1" thickBot="1" x14ac:dyDescent="0.25">
      <c r="A13" s="180" t="s">
        <v>214</v>
      </c>
      <c r="B13" s="181"/>
      <c r="C13" s="181"/>
      <c r="D13" s="181"/>
      <c r="E13" s="181"/>
      <c r="F13" s="181"/>
      <c r="G13" s="182"/>
      <c r="H13" s="180" t="s">
        <v>93</v>
      </c>
      <c r="I13" s="181"/>
      <c r="J13" s="181"/>
      <c r="K13" s="181"/>
      <c r="L13" s="181"/>
      <c r="M13" s="181"/>
      <c r="N13" s="182"/>
    </row>
    <row r="14" spans="1:14" ht="8.1" customHeight="1" thickBot="1" x14ac:dyDescent="0.25">
      <c r="A14" s="26"/>
      <c r="B14" s="26"/>
      <c r="C14" s="26"/>
      <c r="D14" s="26"/>
      <c r="E14" s="26"/>
      <c r="F14" s="26"/>
      <c r="G14" s="26"/>
      <c r="H14" s="26"/>
      <c r="I14" s="26"/>
      <c r="J14" s="26"/>
      <c r="K14" s="26"/>
      <c r="L14" s="26"/>
      <c r="M14" s="26"/>
      <c r="N14" s="26"/>
    </row>
    <row r="15" spans="1:14" x14ac:dyDescent="0.2">
      <c r="A15" s="28" t="s">
        <v>2</v>
      </c>
      <c r="B15" s="29"/>
      <c r="C15" s="29"/>
      <c r="D15" s="29"/>
      <c r="E15" s="29"/>
      <c r="F15" s="29"/>
      <c r="G15" s="30"/>
      <c r="H15" s="28" t="s">
        <v>94</v>
      </c>
      <c r="I15" s="29"/>
      <c r="J15" s="29"/>
      <c r="K15" s="29"/>
      <c r="L15" s="29"/>
      <c r="M15" s="29"/>
      <c r="N15" s="30"/>
    </row>
    <row r="16" spans="1:14" x14ac:dyDescent="0.2">
      <c r="A16" s="223" t="s">
        <v>3</v>
      </c>
      <c r="B16" s="184"/>
      <c r="C16" s="184"/>
      <c r="D16" s="184"/>
      <c r="E16" s="184"/>
      <c r="F16" s="184"/>
      <c r="G16" s="185"/>
      <c r="H16" s="183" t="s">
        <v>95</v>
      </c>
      <c r="I16" s="184"/>
      <c r="J16" s="184"/>
      <c r="K16" s="184"/>
      <c r="L16" s="184"/>
      <c r="M16" s="184"/>
      <c r="N16" s="185"/>
    </row>
    <row r="17" spans="1:16" ht="15" x14ac:dyDescent="0.25">
      <c r="A17" s="169" t="s">
        <v>4</v>
      </c>
      <c r="B17" s="170"/>
      <c r="C17" s="170"/>
      <c r="D17" s="170"/>
      <c r="E17" s="171"/>
      <c r="F17" s="66" t="s">
        <v>5</v>
      </c>
      <c r="G17" s="31"/>
      <c r="H17" s="169" t="s">
        <v>23</v>
      </c>
      <c r="I17" s="170"/>
      <c r="J17" s="170"/>
      <c r="K17" s="170"/>
      <c r="L17" s="171"/>
      <c r="M17" s="66" t="s">
        <v>5</v>
      </c>
      <c r="N17" s="31"/>
    </row>
    <row r="18" spans="1:16" x14ac:dyDescent="0.2">
      <c r="A18" s="169" t="s">
        <v>6</v>
      </c>
      <c r="B18" s="171"/>
      <c r="C18" s="162" t="s">
        <v>7</v>
      </c>
      <c r="D18" s="172" t="s">
        <v>8</v>
      </c>
      <c r="E18" s="170"/>
      <c r="F18" s="170"/>
      <c r="G18" s="173"/>
      <c r="H18" s="169" t="s">
        <v>96</v>
      </c>
      <c r="I18" s="171"/>
      <c r="J18" s="162" t="str">
        <f>C18</f>
        <v>3</v>
      </c>
      <c r="K18" s="172" t="s">
        <v>98</v>
      </c>
      <c r="L18" s="170"/>
      <c r="M18" s="170"/>
      <c r="N18" s="173"/>
    </row>
    <row r="19" spans="1:16" ht="13.5" thickBot="1" x14ac:dyDescent="0.25">
      <c r="A19" s="186" t="s">
        <v>9</v>
      </c>
      <c r="B19" s="187"/>
      <c r="C19" s="187"/>
      <c r="D19" s="187"/>
      <c r="E19" s="187"/>
      <c r="F19" s="187"/>
      <c r="G19" s="188"/>
      <c r="H19" s="186" t="s">
        <v>97</v>
      </c>
      <c r="I19" s="187"/>
      <c r="J19" s="187"/>
      <c r="K19" s="187"/>
      <c r="L19" s="187"/>
      <c r="M19" s="187"/>
      <c r="N19" s="188"/>
    </row>
    <row r="20" spans="1:16" ht="7.5" customHeight="1" thickBot="1" x14ac:dyDescent="0.25">
      <c r="A20" s="27"/>
      <c r="B20" s="27"/>
      <c r="C20" s="27"/>
      <c r="D20" s="27"/>
      <c r="E20" s="27"/>
      <c r="F20" s="27"/>
      <c r="G20" s="27"/>
      <c r="H20" s="27"/>
      <c r="I20" s="27"/>
      <c r="J20" s="27"/>
      <c r="K20" s="27"/>
      <c r="L20" s="27"/>
      <c r="M20" s="27"/>
      <c r="N20" s="27"/>
    </row>
    <row r="21" spans="1:16" s="26" customFormat="1" x14ac:dyDescent="0.2">
      <c r="A21" s="189" t="s">
        <v>137</v>
      </c>
      <c r="B21" s="190"/>
      <c r="C21" s="190"/>
      <c r="D21" s="190"/>
      <c r="E21" s="190"/>
      <c r="F21" s="190"/>
      <c r="G21" s="191"/>
      <c r="H21" s="189" t="s">
        <v>32</v>
      </c>
      <c r="I21" s="190"/>
      <c r="J21" s="190"/>
      <c r="K21" s="190"/>
      <c r="L21" s="190"/>
      <c r="M21" s="190"/>
      <c r="N21" s="191"/>
    </row>
    <row r="22" spans="1:16" s="26" customFormat="1" ht="13.5" thickBot="1" x14ac:dyDescent="0.25">
      <c r="A22" s="186" t="s">
        <v>18</v>
      </c>
      <c r="B22" s="187"/>
      <c r="C22" s="187"/>
      <c r="D22" s="100">
        <v>0.91666666666666663</v>
      </c>
      <c r="E22" s="163" t="s">
        <v>19</v>
      </c>
      <c r="F22" s="164">
        <v>45728</v>
      </c>
      <c r="G22" s="33"/>
      <c r="H22" s="186" t="s">
        <v>166</v>
      </c>
      <c r="I22" s="187"/>
      <c r="J22" s="187"/>
      <c r="K22" s="100">
        <f>D22</f>
        <v>0.91666666666666663</v>
      </c>
      <c r="L22" s="165" t="s">
        <v>99</v>
      </c>
      <c r="M22" s="164">
        <f>F22</f>
        <v>45728</v>
      </c>
      <c r="N22" s="33"/>
    </row>
    <row r="23" spans="1:16" s="26" customFormat="1" ht="8.1" customHeight="1" thickBot="1" x14ac:dyDescent="0.25">
      <c r="A23" s="23"/>
      <c r="B23" s="23"/>
      <c r="C23" s="23"/>
      <c r="D23" s="23"/>
      <c r="E23" s="23"/>
      <c r="F23" s="23"/>
      <c r="G23" s="23"/>
      <c r="H23" s="23"/>
      <c r="I23" s="23"/>
      <c r="J23" s="23"/>
      <c r="K23" s="23"/>
      <c r="L23" s="23"/>
      <c r="M23" s="23"/>
      <c r="N23" s="23"/>
    </row>
    <row r="24" spans="1:16" s="26" customFormat="1" ht="39" customHeight="1" thickBot="1" x14ac:dyDescent="0.25">
      <c r="A24" s="192" t="s">
        <v>215</v>
      </c>
      <c r="B24" s="193"/>
      <c r="C24" s="193"/>
      <c r="D24" s="193"/>
      <c r="E24" s="193"/>
      <c r="F24" s="193"/>
      <c r="G24" s="194"/>
      <c r="H24" s="192" t="s">
        <v>216</v>
      </c>
      <c r="I24" s="193"/>
      <c r="J24" s="193"/>
      <c r="K24" s="193"/>
      <c r="L24" s="193"/>
      <c r="M24" s="193"/>
      <c r="N24" s="194"/>
    </row>
    <row r="25" spans="1:16" s="26" customFormat="1" ht="26.25" customHeight="1" thickBot="1" x14ac:dyDescent="0.25">
      <c r="A25" s="23"/>
      <c r="B25" s="23"/>
      <c r="C25" s="23"/>
      <c r="D25" s="23"/>
      <c r="E25" s="23"/>
      <c r="F25" s="23"/>
      <c r="G25" s="23"/>
      <c r="H25" s="23"/>
      <c r="I25" s="23"/>
      <c r="J25" s="23"/>
      <c r="K25" s="23"/>
      <c r="L25" s="23"/>
      <c r="M25" s="23"/>
      <c r="N25" s="23"/>
      <c r="O25" s="253"/>
      <c r="P25" s="253"/>
    </row>
    <row r="26" spans="1:16" s="26" customFormat="1" ht="15.75" thickBot="1" x14ac:dyDescent="0.3">
      <c r="A26" s="174" t="s">
        <v>169</v>
      </c>
      <c r="B26" s="175"/>
      <c r="C26" s="175"/>
      <c r="D26" s="175"/>
      <c r="E26" s="195"/>
      <c r="F26" s="166">
        <f>F22+21</f>
        <v>45749</v>
      </c>
      <c r="G26" s="78"/>
      <c r="H26" s="174" t="s">
        <v>170</v>
      </c>
      <c r="I26" s="175"/>
      <c r="J26" s="175"/>
      <c r="K26" s="175"/>
      <c r="L26" s="195"/>
      <c r="M26" s="167">
        <f>F26</f>
        <v>45749</v>
      </c>
      <c r="N26" s="78"/>
      <c r="O26" s="253"/>
      <c r="P26" s="253"/>
    </row>
    <row r="27" spans="1:16" ht="38.65" customHeight="1" x14ac:dyDescent="0.2">
      <c r="A27" s="227" t="s">
        <v>159</v>
      </c>
      <c r="B27" s="227"/>
      <c r="C27" s="227"/>
      <c r="D27" s="227"/>
      <c r="E27" s="227"/>
      <c r="F27" s="227"/>
      <c r="G27" s="227"/>
      <c r="H27" s="227" t="s">
        <v>217</v>
      </c>
      <c r="I27" s="227"/>
      <c r="J27" s="227"/>
      <c r="K27" s="227"/>
      <c r="L27" s="227"/>
      <c r="M27" s="227"/>
      <c r="N27" s="227"/>
    </row>
    <row r="28" spans="1:16" ht="13.15" customHeight="1" thickBot="1" x14ac:dyDescent="0.25">
      <c r="A28" s="170" t="s">
        <v>218</v>
      </c>
      <c r="B28" s="170"/>
      <c r="C28" s="170"/>
      <c r="D28" s="170"/>
      <c r="E28" s="170"/>
      <c r="F28" s="170"/>
      <c r="G28" s="170"/>
      <c r="H28" s="170" t="s">
        <v>33</v>
      </c>
      <c r="I28" s="170"/>
      <c r="J28" s="170"/>
      <c r="K28" s="170"/>
      <c r="L28" s="170"/>
      <c r="M28" s="170"/>
      <c r="N28" s="170"/>
    </row>
    <row r="29" spans="1:16" s="6" customFormat="1" ht="39" customHeight="1" x14ac:dyDescent="0.2">
      <c r="A29" s="224" t="s">
        <v>138</v>
      </c>
      <c r="B29" s="225"/>
      <c r="C29" s="225"/>
      <c r="D29" s="225"/>
      <c r="E29" s="225"/>
      <c r="F29" s="225"/>
      <c r="G29" s="226"/>
      <c r="H29" s="261" t="s">
        <v>139</v>
      </c>
      <c r="I29" s="262"/>
      <c r="J29" s="262"/>
      <c r="K29" s="262"/>
      <c r="L29" s="262"/>
      <c r="M29" s="262"/>
      <c r="N29" s="263"/>
      <c r="O29" s="254"/>
      <c r="P29" s="254"/>
    </row>
    <row r="30" spans="1:16" s="6" customFormat="1" ht="24.75" customHeight="1" x14ac:dyDescent="0.2">
      <c r="A30" s="228" t="s">
        <v>10</v>
      </c>
      <c r="B30" s="229"/>
      <c r="C30" s="229"/>
      <c r="D30" s="229"/>
      <c r="E30" s="229"/>
      <c r="F30" s="229"/>
      <c r="G30" s="230"/>
      <c r="H30" s="250" t="s">
        <v>24</v>
      </c>
      <c r="I30" s="251"/>
      <c r="J30" s="251"/>
      <c r="K30" s="251"/>
      <c r="L30" s="251"/>
      <c r="M30" s="251"/>
      <c r="N30" s="252"/>
      <c r="O30" s="254"/>
      <c r="P30" s="254"/>
    </row>
    <row r="31" spans="1:16" s="6" customFormat="1" ht="12.75" customHeight="1" x14ac:dyDescent="0.2">
      <c r="A31" s="231" t="s">
        <v>11</v>
      </c>
      <c r="B31" s="232"/>
      <c r="C31" s="232"/>
      <c r="D31" s="232"/>
      <c r="E31" s="232"/>
      <c r="F31" s="232"/>
      <c r="G31" s="233"/>
      <c r="H31" s="21" t="s">
        <v>25</v>
      </c>
      <c r="I31" s="76"/>
      <c r="J31" s="76"/>
      <c r="K31" s="76"/>
      <c r="L31" s="76"/>
      <c r="M31" s="77"/>
      <c r="N31" s="22"/>
      <c r="O31" s="254"/>
      <c r="P31" s="254"/>
    </row>
    <row r="32" spans="1:16" s="6" customFormat="1" ht="12.75" customHeight="1" x14ac:dyDescent="0.2">
      <c r="A32" s="234" t="s">
        <v>12</v>
      </c>
      <c r="B32" s="235"/>
      <c r="C32" s="235"/>
      <c r="D32" s="235"/>
      <c r="E32" s="235"/>
      <c r="F32" s="235"/>
      <c r="G32" s="236"/>
      <c r="H32" s="247" t="s">
        <v>26</v>
      </c>
      <c r="I32" s="248"/>
      <c r="J32" s="248"/>
      <c r="K32" s="248"/>
      <c r="L32" s="248"/>
      <c r="M32" s="248"/>
      <c r="N32" s="249"/>
      <c r="O32" s="254"/>
      <c r="P32" s="254"/>
    </row>
    <row r="33" spans="1:16" s="6" customFormat="1" ht="28.5" customHeight="1" x14ac:dyDescent="0.2">
      <c r="A33" s="237" t="s">
        <v>13</v>
      </c>
      <c r="B33" s="238"/>
      <c r="C33" s="238"/>
      <c r="D33" s="238"/>
      <c r="E33" s="238"/>
      <c r="F33" s="238"/>
      <c r="G33" s="239"/>
      <c r="H33" s="255" t="s">
        <v>27</v>
      </c>
      <c r="I33" s="256"/>
      <c r="J33" s="256"/>
      <c r="K33" s="256"/>
      <c r="L33" s="256"/>
      <c r="M33" s="256"/>
      <c r="N33" s="257"/>
      <c r="O33" s="254"/>
      <c r="P33" s="254"/>
    </row>
    <row r="34" spans="1:16" s="6" customFormat="1" ht="12.6" customHeight="1" x14ac:dyDescent="0.2">
      <c r="A34" s="240" t="s">
        <v>14</v>
      </c>
      <c r="B34" s="241"/>
      <c r="C34" s="241"/>
      <c r="D34" s="241"/>
      <c r="E34" s="241"/>
      <c r="F34" s="241"/>
      <c r="G34" s="242"/>
      <c r="H34" s="258" t="s">
        <v>28</v>
      </c>
      <c r="I34" s="259"/>
      <c r="J34" s="259"/>
      <c r="K34" s="259"/>
      <c r="L34" s="259"/>
      <c r="M34" s="259"/>
      <c r="N34" s="260"/>
      <c r="O34" s="254"/>
      <c r="P34" s="254"/>
    </row>
    <row r="35" spans="1:16" s="6" customFormat="1" ht="12.75" customHeight="1" x14ac:dyDescent="0.2">
      <c r="A35" s="234" t="s">
        <v>15</v>
      </c>
      <c r="B35" s="235"/>
      <c r="C35" s="235"/>
      <c r="D35" s="235"/>
      <c r="E35" s="235"/>
      <c r="F35" s="235"/>
      <c r="G35" s="236"/>
      <c r="H35" s="244" t="s">
        <v>29</v>
      </c>
      <c r="I35" s="245"/>
      <c r="J35" s="245"/>
      <c r="K35" s="245"/>
      <c r="L35" s="245"/>
      <c r="M35" s="245"/>
      <c r="N35" s="246"/>
      <c r="O35" s="254"/>
      <c r="P35" s="254"/>
    </row>
    <row r="36" spans="1:16" s="6" customFormat="1" ht="12.75" customHeight="1" x14ac:dyDescent="0.2">
      <c r="A36" s="234" t="s">
        <v>16</v>
      </c>
      <c r="B36" s="235"/>
      <c r="C36" s="235"/>
      <c r="D36" s="235"/>
      <c r="E36" s="235"/>
      <c r="F36" s="235"/>
      <c r="G36" s="236"/>
      <c r="H36" s="247" t="s">
        <v>30</v>
      </c>
      <c r="I36" s="248"/>
      <c r="J36" s="248"/>
      <c r="K36" s="248"/>
      <c r="L36" s="248"/>
      <c r="M36" s="248"/>
      <c r="N36" s="249"/>
      <c r="O36" s="254"/>
      <c r="P36" s="254"/>
    </row>
    <row r="37" spans="1:16" s="6" customFormat="1" ht="15.75" customHeight="1" thickBot="1" x14ac:dyDescent="0.25">
      <c r="A37" s="220" t="s">
        <v>17</v>
      </c>
      <c r="B37" s="221"/>
      <c r="C37" s="221"/>
      <c r="D37" s="221"/>
      <c r="E37" s="221"/>
      <c r="F37" s="221"/>
      <c r="G37" s="222"/>
      <c r="H37" s="220" t="s">
        <v>31</v>
      </c>
      <c r="I37" s="221"/>
      <c r="J37" s="221"/>
      <c r="K37" s="221"/>
      <c r="L37" s="221"/>
      <c r="M37" s="221"/>
      <c r="N37" s="222"/>
      <c r="O37" s="254"/>
      <c r="P37" s="254"/>
    </row>
    <row r="38" spans="1:16" s="6" customFormat="1" ht="9" customHeight="1" thickBot="1" x14ac:dyDescent="0.25">
      <c r="A38" s="243"/>
      <c r="B38" s="243"/>
      <c r="C38" s="243"/>
      <c r="D38" s="243"/>
      <c r="E38" s="243"/>
      <c r="F38" s="243"/>
      <c r="G38" s="243"/>
      <c r="H38" s="243"/>
      <c r="I38" s="243"/>
      <c r="J38" s="243"/>
      <c r="K38" s="243"/>
      <c r="L38" s="243"/>
      <c r="M38" s="243"/>
      <c r="N38" s="243"/>
      <c r="O38" s="254"/>
      <c r="P38" s="254"/>
    </row>
    <row r="39" spans="1:16" ht="14.25" customHeight="1" x14ac:dyDescent="0.25">
      <c r="A39" s="23"/>
      <c r="B39" s="23"/>
      <c r="C39" s="23"/>
      <c r="D39" s="23"/>
      <c r="E39" s="32"/>
      <c r="F39" s="23"/>
      <c r="G39" s="23"/>
      <c r="H39" s="23"/>
      <c r="I39" s="23"/>
      <c r="J39" s="23"/>
      <c r="K39" s="23"/>
      <c r="L39" s="32"/>
      <c r="M39" s="23"/>
      <c r="N39" s="23"/>
    </row>
    <row r="40" spans="1:16" ht="13.15" customHeight="1" x14ac:dyDescent="0.2">
      <c r="A40" s="34" t="s">
        <v>20</v>
      </c>
      <c r="B40" s="23"/>
      <c r="C40" s="23"/>
      <c r="D40" s="23"/>
      <c r="E40" s="23"/>
      <c r="F40" s="23"/>
      <c r="G40" s="23"/>
      <c r="H40" s="34" t="s">
        <v>34</v>
      </c>
      <c r="I40" s="23"/>
      <c r="J40" s="23"/>
      <c r="K40" s="23"/>
      <c r="L40" s="23"/>
      <c r="M40" s="23"/>
      <c r="N40" s="23"/>
    </row>
    <row r="41" spans="1:16" ht="11.65" customHeight="1" x14ac:dyDescent="0.2">
      <c r="A41" s="34" t="s">
        <v>21</v>
      </c>
      <c r="B41" s="23"/>
      <c r="C41" s="23"/>
      <c r="D41" s="23"/>
      <c r="E41" s="23"/>
      <c r="F41" s="23"/>
      <c r="G41" s="23"/>
      <c r="H41" s="34" t="s">
        <v>35</v>
      </c>
      <c r="I41" s="23"/>
      <c r="J41" s="23"/>
      <c r="K41" s="23"/>
      <c r="L41" s="23"/>
      <c r="M41" s="23"/>
      <c r="N41" s="23"/>
    </row>
    <row r="42" spans="1:16"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7">
    <mergeCell ref="H32:N32"/>
    <mergeCell ref="H30:N30"/>
    <mergeCell ref="O25:P26"/>
    <mergeCell ref="O29:P38"/>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2:G2"/>
    <mergeCell ref="H2:N2"/>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scale="96" fitToHeight="4" orientation="portrait" r:id="rId19"/>
  <colBreaks count="1" manualBreakCount="1">
    <brk id="7" max="40" man="1"/>
  </colBreaks>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5"/>
  <sheetViews>
    <sheetView view="pageLayout" topLeftCell="A25" zoomScale="85" zoomScaleNormal="100" zoomScalePageLayoutView="85" workbookViewId="0">
      <selection activeCell="D45" sqref="D45"/>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13.5" thickBot="1" x14ac:dyDescent="0.25">
      <c r="A1" s="1" t="s">
        <v>243</v>
      </c>
      <c r="E1" s="1" t="s">
        <v>243</v>
      </c>
    </row>
    <row r="2" spans="1:9" ht="15.75" thickBot="1" x14ac:dyDescent="0.3">
      <c r="A2" s="267" t="s">
        <v>140</v>
      </c>
      <c r="B2" s="268"/>
      <c r="C2" s="268"/>
      <c r="D2" s="268"/>
      <c r="E2" s="267" t="s">
        <v>141</v>
      </c>
      <c r="F2" s="268"/>
      <c r="G2" s="268"/>
      <c r="H2" s="269"/>
    </row>
    <row r="3" spans="1:9" ht="46.15" customHeight="1" thickBot="1" x14ac:dyDescent="0.25">
      <c r="A3" s="272">
        <v>1</v>
      </c>
      <c r="B3" s="308" t="s">
        <v>129</v>
      </c>
      <c r="C3" s="306" t="s">
        <v>239</v>
      </c>
      <c r="D3" s="307"/>
      <c r="E3" s="272">
        <v>1</v>
      </c>
      <c r="F3" s="275" t="s">
        <v>130</v>
      </c>
      <c r="G3" s="270" t="s">
        <v>241</v>
      </c>
      <c r="H3" s="271"/>
      <c r="I3" s="51"/>
    </row>
    <row r="4" spans="1:9" ht="42.6" customHeight="1" thickBot="1" x14ac:dyDescent="0.25">
      <c r="A4" s="273"/>
      <c r="B4" s="309"/>
      <c r="C4" s="301" t="s">
        <v>240</v>
      </c>
      <c r="D4" s="303"/>
      <c r="E4" s="273"/>
      <c r="F4" s="276"/>
      <c r="G4" s="265" t="s">
        <v>242</v>
      </c>
      <c r="H4" s="271"/>
      <c r="I4" s="51"/>
    </row>
    <row r="5" spans="1:9" ht="70.900000000000006" customHeight="1" thickBot="1" x14ac:dyDescent="0.25">
      <c r="A5" s="274"/>
      <c r="B5" s="310"/>
      <c r="C5" s="311" t="s">
        <v>248</v>
      </c>
      <c r="D5" s="303"/>
      <c r="E5" s="274"/>
      <c r="F5" s="277"/>
      <c r="G5" s="278" t="s">
        <v>249</v>
      </c>
      <c r="H5" s="279"/>
      <c r="I5" s="51"/>
    </row>
    <row r="6" spans="1:9" ht="41.25" customHeight="1" thickBot="1" x14ac:dyDescent="0.25">
      <c r="A6" s="35">
        <v>2</v>
      </c>
      <c r="B6" s="301" t="s">
        <v>220</v>
      </c>
      <c r="C6" s="302"/>
      <c r="D6" s="303"/>
      <c r="E6" s="35">
        <v>2</v>
      </c>
      <c r="F6" s="270" t="s">
        <v>219</v>
      </c>
      <c r="G6" s="271"/>
      <c r="H6" s="271"/>
    </row>
    <row r="7" spans="1:9" ht="44.25" customHeight="1" thickBot="1" x14ac:dyDescent="0.25">
      <c r="A7" s="36">
        <v>3</v>
      </c>
      <c r="B7" s="304" t="s">
        <v>148</v>
      </c>
      <c r="C7" s="305"/>
      <c r="D7" s="305"/>
      <c r="E7" s="36">
        <v>3</v>
      </c>
      <c r="F7" s="292" t="s">
        <v>167</v>
      </c>
      <c r="G7" s="293"/>
      <c r="H7" s="293"/>
    </row>
    <row r="8" spans="1:9" ht="30.6" customHeight="1" thickBot="1" x14ac:dyDescent="0.25">
      <c r="A8" s="35">
        <v>4</v>
      </c>
      <c r="B8" s="265" t="s">
        <v>168</v>
      </c>
      <c r="C8" s="266"/>
      <c r="D8" s="266"/>
      <c r="E8" s="35">
        <v>4</v>
      </c>
      <c r="F8" s="265" t="s">
        <v>165</v>
      </c>
      <c r="G8" s="266"/>
      <c r="H8" s="266"/>
    </row>
    <row r="9" spans="1:9" ht="13.9" customHeight="1" thickBot="1" x14ac:dyDescent="0.25">
      <c r="A9" s="284" t="s">
        <v>221</v>
      </c>
      <c r="B9" s="285"/>
      <c r="C9" s="285"/>
      <c r="D9" s="286"/>
      <c r="E9" s="284" t="s">
        <v>222</v>
      </c>
      <c r="F9" s="285"/>
      <c r="G9" s="285"/>
      <c r="H9" s="286"/>
    </row>
    <row r="10" spans="1:9" ht="16.899999999999999" customHeight="1" thickBot="1" x14ac:dyDescent="0.25">
      <c r="A10" s="300"/>
      <c r="B10" s="300"/>
      <c r="C10" s="300"/>
      <c r="D10" s="300"/>
      <c r="E10" s="264"/>
      <c r="F10" s="264"/>
      <c r="G10" s="264"/>
      <c r="H10" s="264"/>
    </row>
    <row r="11" spans="1:9" ht="19.5" customHeight="1" thickBot="1" x14ac:dyDescent="0.3">
      <c r="A11" s="287" t="s">
        <v>68</v>
      </c>
      <c r="B11" s="288"/>
      <c r="C11" s="288"/>
      <c r="D11" s="199"/>
      <c r="E11" s="287" t="s">
        <v>69</v>
      </c>
      <c r="F11" s="288"/>
      <c r="G11" s="288"/>
      <c r="H11" s="199"/>
    </row>
    <row r="12" spans="1:9" ht="25.15" customHeight="1" x14ac:dyDescent="0.25">
      <c r="A12" s="296" t="s">
        <v>70</v>
      </c>
      <c r="B12" s="297"/>
      <c r="C12" s="297"/>
      <c r="D12" s="298"/>
      <c r="E12" s="299" t="s">
        <v>223</v>
      </c>
      <c r="F12" s="298"/>
      <c r="G12" s="298"/>
      <c r="H12" s="298"/>
      <c r="I12" s="37"/>
    </row>
    <row r="13" spans="1:9" ht="25.9" customHeight="1" x14ac:dyDescent="0.25">
      <c r="A13" s="289" t="s">
        <v>71</v>
      </c>
      <c r="B13" s="290"/>
      <c r="C13" s="290"/>
      <c r="D13" s="291"/>
      <c r="E13" s="294" t="s">
        <v>72</v>
      </c>
      <c r="F13" s="291"/>
      <c r="G13" s="291"/>
      <c r="H13" s="291"/>
      <c r="I13" s="37"/>
    </row>
    <row r="14" spans="1:9" ht="13.5" customHeight="1" x14ac:dyDescent="0.25">
      <c r="A14" s="289" t="s">
        <v>73</v>
      </c>
      <c r="B14" s="290"/>
      <c r="C14" s="290"/>
      <c r="D14" s="291"/>
      <c r="E14" s="295" t="s">
        <v>74</v>
      </c>
      <c r="F14" s="291"/>
      <c r="G14" s="291"/>
      <c r="H14" s="291"/>
      <c r="I14" s="37"/>
    </row>
    <row r="15" spans="1:9" ht="82.5" customHeight="1" x14ac:dyDescent="0.25">
      <c r="A15" s="325" t="s">
        <v>237</v>
      </c>
      <c r="B15" s="326"/>
      <c r="C15" s="326"/>
      <c r="D15" s="327"/>
      <c r="E15" s="294" t="s">
        <v>238</v>
      </c>
      <c r="F15" s="291"/>
      <c r="G15" s="291"/>
      <c r="H15" s="328"/>
      <c r="I15" s="52"/>
    </row>
    <row r="16" spans="1:9" ht="10.15" customHeight="1" x14ac:dyDescent="0.25">
      <c r="A16" s="323" t="s">
        <v>75</v>
      </c>
      <c r="B16" s="324"/>
      <c r="C16" s="324"/>
      <c r="D16" s="324"/>
      <c r="E16" s="323" t="s">
        <v>75</v>
      </c>
      <c r="F16" s="291"/>
      <c r="G16" s="291"/>
      <c r="H16" s="291"/>
      <c r="I16" s="37"/>
    </row>
    <row r="17" spans="1:9" ht="27" customHeight="1" x14ac:dyDescent="0.25">
      <c r="A17" s="289" t="s">
        <v>76</v>
      </c>
      <c r="B17" s="290"/>
      <c r="C17" s="290"/>
      <c r="D17" s="291"/>
      <c r="E17" s="294" t="s">
        <v>77</v>
      </c>
      <c r="F17" s="291"/>
      <c r="G17" s="291"/>
      <c r="H17" s="291"/>
      <c r="I17" s="51"/>
    </row>
    <row r="18" spans="1:9" ht="13.15" customHeight="1" x14ac:dyDescent="0.25">
      <c r="A18" s="289" t="s">
        <v>78</v>
      </c>
      <c r="B18" s="290"/>
      <c r="C18" s="290"/>
      <c r="D18" s="291"/>
      <c r="E18" s="294" t="s">
        <v>79</v>
      </c>
      <c r="F18" s="291"/>
      <c r="G18" s="291"/>
      <c r="H18" s="291"/>
      <c r="I18" s="37"/>
    </row>
    <row r="19" spans="1:9" ht="33" customHeight="1" x14ac:dyDescent="0.25">
      <c r="A19" s="330" t="s">
        <v>142</v>
      </c>
      <c r="B19" s="281"/>
      <c r="C19" s="281"/>
      <c r="D19" s="282"/>
      <c r="E19" s="329" t="s">
        <v>224</v>
      </c>
      <c r="F19" s="291"/>
      <c r="G19" s="291"/>
      <c r="H19" s="291"/>
      <c r="I19" s="37"/>
    </row>
    <row r="20" spans="1:9" ht="25.5" customHeight="1" x14ac:dyDescent="0.25">
      <c r="A20" s="280" t="s">
        <v>207</v>
      </c>
      <c r="B20" s="281"/>
      <c r="C20" s="281"/>
      <c r="D20" s="282"/>
      <c r="E20" s="329" t="s">
        <v>208</v>
      </c>
      <c r="F20" s="291"/>
      <c r="G20" s="291"/>
      <c r="H20" s="291"/>
      <c r="I20" s="37"/>
    </row>
    <row r="21" spans="1:9" ht="28.15" customHeight="1" x14ac:dyDescent="0.25">
      <c r="A21" s="280" t="s">
        <v>84</v>
      </c>
      <c r="B21" s="281"/>
      <c r="C21" s="281"/>
      <c r="D21" s="282"/>
      <c r="E21" s="283" t="s">
        <v>85</v>
      </c>
      <c r="F21" s="282"/>
      <c r="G21" s="282"/>
      <c r="H21" s="282"/>
      <c r="I21" s="37"/>
    </row>
    <row r="22" spans="1:9" x14ac:dyDescent="0.2">
      <c r="A22" s="314" t="s">
        <v>133</v>
      </c>
      <c r="B22" s="314"/>
      <c r="C22" s="314"/>
      <c r="D22" s="314"/>
      <c r="E22" s="283" t="s">
        <v>134</v>
      </c>
      <c r="F22" s="314"/>
      <c r="G22" s="314"/>
      <c r="H22" s="314"/>
      <c r="I22" s="37"/>
    </row>
    <row r="23" spans="1:9" ht="28.15" customHeight="1" x14ac:dyDescent="0.2">
      <c r="A23" s="314" t="s">
        <v>146</v>
      </c>
      <c r="B23" s="314"/>
      <c r="C23" s="314"/>
      <c r="D23" s="314"/>
      <c r="E23" s="283" t="s">
        <v>147</v>
      </c>
      <c r="F23" s="314"/>
      <c r="G23" s="314"/>
      <c r="H23" s="314"/>
      <c r="I23" s="37"/>
    </row>
    <row r="24" spans="1:9" x14ac:dyDescent="0.2">
      <c r="A24" s="314" t="s">
        <v>135</v>
      </c>
      <c r="B24" s="314"/>
      <c r="C24" s="314"/>
      <c r="D24" s="314"/>
      <c r="E24" s="283" t="s">
        <v>136</v>
      </c>
      <c r="F24" s="314"/>
      <c r="G24" s="314"/>
      <c r="H24" s="314"/>
      <c r="I24" s="37"/>
    </row>
    <row r="25" spans="1:9" ht="27" customHeight="1" x14ac:dyDescent="0.2">
      <c r="A25" s="314" t="s">
        <v>198</v>
      </c>
      <c r="B25" s="314"/>
      <c r="C25" s="314"/>
      <c r="D25" s="314"/>
      <c r="E25" s="283" t="s">
        <v>225</v>
      </c>
      <c r="F25" s="314"/>
      <c r="G25" s="314"/>
      <c r="H25" s="314"/>
      <c r="I25" s="37"/>
    </row>
    <row r="26" spans="1:9" ht="24.6" customHeight="1" x14ac:dyDescent="0.2">
      <c r="A26" s="315" t="s">
        <v>197</v>
      </c>
      <c r="B26" s="316"/>
      <c r="C26" s="316"/>
      <c r="D26" s="316"/>
      <c r="E26" s="317" t="s">
        <v>226</v>
      </c>
      <c r="F26" s="316"/>
      <c r="G26" s="316"/>
      <c r="H26" s="316"/>
    </row>
    <row r="27" spans="1:9" ht="39.75" customHeight="1" x14ac:dyDescent="0.2">
      <c r="A27" s="315" t="s">
        <v>209</v>
      </c>
      <c r="B27" s="315"/>
      <c r="C27" s="315"/>
      <c r="D27" s="315"/>
      <c r="E27" s="318" t="s">
        <v>210</v>
      </c>
      <c r="F27" s="318"/>
      <c r="G27" s="318"/>
      <c r="H27" s="317"/>
    </row>
    <row r="28" spans="1:9" ht="12.6" customHeight="1" thickBot="1" x14ac:dyDescent="0.25">
      <c r="A28" s="23"/>
      <c r="B28" s="23"/>
      <c r="C28" s="23"/>
      <c r="D28" s="23"/>
      <c r="E28" s="23"/>
      <c r="F28" s="23"/>
      <c r="G28" s="23"/>
      <c r="H28" s="23"/>
    </row>
    <row r="29" spans="1:9" ht="20.45" customHeight="1" thickBot="1" x14ac:dyDescent="0.3">
      <c r="A29" s="267" t="s">
        <v>143</v>
      </c>
      <c r="B29" s="268"/>
      <c r="C29" s="268"/>
      <c r="D29" s="268"/>
      <c r="E29" s="267" t="s">
        <v>144</v>
      </c>
      <c r="F29" s="268"/>
      <c r="G29" s="268"/>
      <c r="H29" s="268"/>
    </row>
    <row r="30" spans="1:9" ht="78.75" customHeight="1" thickBot="1" x14ac:dyDescent="0.25">
      <c r="A30" s="301" t="s">
        <v>201</v>
      </c>
      <c r="B30" s="302"/>
      <c r="C30" s="302"/>
      <c r="D30" s="302"/>
      <c r="E30" s="320" t="s">
        <v>227</v>
      </c>
      <c r="F30" s="321"/>
      <c r="G30" s="321"/>
      <c r="H30" s="321"/>
    </row>
    <row r="31" spans="1:9" ht="156" customHeight="1" thickBot="1" x14ac:dyDescent="0.25">
      <c r="A31" s="301" t="s">
        <v>202</v>
      </c>
      <c r="B31" s="302"/>
      <c r="C31" s="302"/>
      <c r="D31" s="302"/>
      <c r="E31" s="320" t="s">
        <v>228</v>
      </c>
      <c r="F31" s="321"/>
      <c r="G31" s="321"/>
      <c r="H31" s="321"/>
    </row>
    <row r="32" spans="1:9" ht="157.5" customHeight="1" thickBot="1" x14ac:dyDescent="0.25">
      <c r="A32" s="311" t="s">
        <v>203</v>
      </c>
      <c r="B32" s="319"/>
      <c r="C32" s="319"/>
      <c r="D32" s="319"/>
      <c r="E32" s="278" t="s">
        <v>229</v>
      </c>
      <c r="F32" s="322"/>
      <c r="G32" s="322"/>
      <c r="H32" s="322"/>
    </row>
    <row r="33" spans="1:8" ht="36" customHeight="1" thickBot="1" x14ac:dyDescent="0.25">
      <c r="A33" s="312" t="s">
        <v>145</v>
      </c>
      <c r="B33" s="313"/>
      <c r="C33" s="313"/>
      <c r="D33" s="313"/>
      <c r="E33" s="312" t="s">
        <v>230</v>
      </c>
      <c r="F33" s="313"/>
      <c r="G33" s="313"/>
      <c r="H33" s="313"/>
    </row>
    <row r="34" spans="1:8" s="6" customFormat="1" ht="39" customHeight="1" x14ac:dyDescent="0.2">
      <c r="A34" s="67"/>
      <c r="B34" s="62"/>
      <c r="C34" s="62"/>
      <c r="D34" s="62"/>
      <c r="E34" s="68"/>
      <c r="F34" s="68"/>
      <c r="G34" s="68"/>
      <c r="H34" s="68"/>
    </row>
    <row r="35" spans="1:8" s="6" customFormat="1" ht="26.25" customHeight="1" x14ac:dyDescent="0.2">
      <c r="A35" s="62"/>
      <c r="B35" s="62"/>
      <c r="C35" s="62"/>
      <c r="D35" s="62"/>
      <c r="E35" s="68"/>
      <c r="F35" s="68"/>
      <c r="G35" s="68"/>
      <c r="H35" s="68"/>
    </row>
    <row r="36" spans="1:8" s="6" customFormat="1" x14ac:dyDescent="0.2">
      <c r="A36" s="27"/>
      <c r="B36" s="27"/>
      <c r="C36" s="27"/>
      <c r="D36" s="27"/>
      <c r="E36" s="25"/>
      <c r="F36" s="25"/>
      <c r="G36" s="25"/>
      <c r="H36" s="25"/>
    </row>
    <row r="37" spans="1:8" s="6" customFormat="1" x14ac:dyDescent="0.2">
      <c r="A37" s="69"/>
      <c r="B37" s="69"/>
      <c r="C37" s="69"/>
      <c r="D37" s="69"/>
      <c r="E37" s="70"/>
      <c r="F37" s="70"/>
      <c r="G37" s="70"/>
      <c r="H37" s="70"/>
    </row>
    <row r="38" spans="1:8" s="6" customFormat="1" ht="28.5" customHeight="1" x14ac:dyDescent="0.2">
      <c r="A38" s="71"/>
      <c r="B38" s="71"/>
      <c r="C38" s="71"/>
      <c r="D38" s="71"/>
      <c r="E38" s="72"/>
      <c r="F38" s="72"/>
      <c r="G38" s="72"/>
      <c r="H38" s="72"/>
    </row>
    <row r="39" spans="1:8" s="6" customFormat="1" ht="12.6" customHeight="1" x14ac:dyDescent="0.2">
      <c r="A39" s="73"/>
      <c r="B39" s="73"/>
      <c r="C39" s="73"/>
      <c r="D39" s="73"/>
      <c r="E39" s="74"/>
      <c r="F39" s="74"/>
      <c r="G39" s="74"/>
      <c r="H39" s="74"/>
    </row>
    <row r="40" spans="1:8" s="6" customFormat="1" x14ac:dyDescent="0.2">
      <c r="A40" s="69"/>
      <c r="B40" s="69"/>
      <c r="C40" s="69"/>
      <c r="D40" s="69"/>
      <c r="E40" s="75"/>
      <c r="F40" s="75"/>
      <c r="G40" s="75"/>
      <c r="H40" s="75"/>
    </row>
    <row r="41" spans="1:8" s="6" customFormat="1" x14ac:dyDescent="0.2">
      <c r="A41" s="69"/>
      <c r="B41" s="69"/>
      <c r="C41" s="69"/>
      <c r="D41" s="69"/>
      <c r="E41" s="70"/>
      <c r="F41" s="70"/>
      <c r="G41" s="70"/>
      <c r="H41" s="70"/>
    </row>
    <row r="42" spans="1:8" s="6" customFormat="1" ht="15.75" customHeight="1" x14ac:dyDescent="0.2">
      <c r="A42" s="75"/>
      <c r="B42" s="75"/>
      <c r="C42" s="75"/>
      <c r="D42" s="75"/>
      <c r="E42" s="75"/>
      <c r="F42" s="75"/>
      <c r="G42" s="75"/>
      <c r="H42" s="75"/>
    </row>
    <row r="43" spans="1:8" ht="8.1" customHeight="1" x14ac:dyDescent="0.2">
      <c r="A43" s="23"/>
      <c r="B43" s="23"/>
      <c r="C43" s="23"/>
      <c r="D43" s="23"/>
      <c r="E43" s="23"/>
      <c r="F43" s="23"/>
      <c r="G43" s="23"/>
      <c r="H43" s="23"/>
    </row>
    <row r="44" spans="1:8" ht="13.15" customHeight="1" x14ac:dyDescent="0.2">
      <c r="A44" s="34"/>
      <c r="B44" s="23"/>
      <c r="C44" s="23"/>
      <c r="D44" s="23"/>
      <c r="E44" s="34"/>
      <c r="F44" s="23"/>
      <c r="G44" s="23"/>
      <c r="H44" s="23"/>
    </row>
    <row r="45" spans="1:8" x14ac:dyDescent="0.2">
      <c r="A45" s="34"/>
      <c r="B45" s="23"/>
      <c r="C45" s="23"/>
      <c r="D45" s="23"/>
      <c r="E45" s="34"/>
      <c r="F45" s="23"/>
      <c r="G45" s="23"/>
      <c r="H45" s="23"/>
    </row>
    <row r="46" spans="1:8" x14ac:dyDescent="0.2">
      <c r="A46" s="26"/>
      <c r="B46" s="26"/>
      <c r="C46" s="26"/>
      <c r="D46" s="26"/>
      <c r="E46" s="26"/>
      <c r="F46" s="26"/>
      <c r="G46" s="26"/>
      <c r="H46" s="26"/>
    </row>
    <row r="47" spans="1:8" ht="15.75" customHeight="1" x14ac:dyDescent="0.2">
      <c r="A47" s="23"/>
      <c r="B47" s="23"/>
      <c r="C47" s="23"/>
      <c r="D47" s="23"/>
      <c r="E47" s="26"/>
      <c r="F47" s="26"/>
      <c r="G47" s="26"/>
      <c r="H47" s="26"/>
    </row>
    <row r="48" spans="1:8" x14ac:dyDescent="0.2">
      <c r="A48" s="26"/>
      <c r="B48" s="26"/>
      <c r="C48" s="26"/>
      <c r="D48" s="26"/>
      <c r="E48" s="26"/>
      <c r="F48" s="26"/>
      <c r="G48" s="26"/>
      <c r="H48" s="26"/>
    </row>
    <row r="49" spans="1:8" x14ac:dyDescent="0.2">
      <c r="A49" s="26"/>
      <c r="B49" s="26"/>
      <c r="C49" s="26"/>
      <c r="D49" s="26"/>
      <c r="E49" s="26"/>
      <c r="F49" s="26"/>
      <c r="G49" s="26"/>
      <c r="H49" s="26"/>
    </row>
    <row r="50" spans="1:8" x14ac:dyDescent="0.2">
      <c r="A50" s="26"/>
      <c r="B50" s="26"/>
      <c r="C50" s="26"/>
      <c r="D50" s="26"/>
      <c r="E50" s="26"/>
      <c r="F50" s="26"/>
      <c r="G50" s="26"/>
      <c r="H50" s="26"/>
    </row>
    <row r="51" spans="1:8" x14ac:dyDescent="0.2">
      <c r="A51" s="26"/>
      <c r="B51" s="26"/>
      <c r="C51" s="26"/>
      <c r="D51" s="26"/>
      <c r="E51" s="26"/>
      <c r="F51" s="26"/>
      <c r="G51" s="26"/>
      <c r="H51" s="26"/>
    </row>
    <row r="52" spans="1:8" x14ac:dyDescent="0.2">
      <c r="A52" s="26"/>
      <c r="B52" s="26"/>
      <c r="C52" s="26"/>
      <c r="D52" s="26"/>
      <c r="E52" s="26"/>
      <c r="F52" s="26"/>
      <c r="G52" s="26"/>
      <c r="H52" s="26"/>
    </row>
    <row r="53" spans="1:8" x14ac:dyDescent="0.2">
      <c r="A53" s="26"/>
      <c r="B53" s="26"/>
      <c r="C53" s="26"/>
      <c r="D53" s="26"/>
      <c r="E53" s="26"/>
      <c r="F53" s="26"/>
      <c r="G53" s="26"/>
      <c r="H53" s="26"/>
    </row>
    <row r="54" spans="1:8" x14ac:dyDescent="0.2">
      <c r="A54" s="26"/>
      <c r="B54" s="26"/>
      <c r="C54" s="26"/>
      <c r="D54" s="26"/>
      <c r="E54" s="26"/>
      <c r="F54" s="26"/>
      <c r="G54" s="26"/>
      <c r="H54" s="26"/>
    </row>
    <row r="55" spans="1:8" ht="6.75" customHeight="1" x14ac:dyDescent="0.2">
      <c r="A55" s="26"/>
      <c r="B55" s="26"/>
      <c r="C55" s="26"/>
      <c r="D55" s="26"/>
      <c r="E55" s="26"/>
      <c r="F55" s="26"/>
      <c r="G55" s="26"/>
      <c r="H55" s="26"/>
    </row>
    <row r="56" spans="1:8" x14ac:dyDescent="0.2">
      <c r="A56" s="26"/>
      <c r="B56" s="26"/>
      <c r="C56" s="26"/>
      <c r="D56" s="26"/>
      <c r="E56" s="26"/>
      <c r="F56" s="26"/>
      <c r="G56" s="26"/>
      <c r="H56" s="26"/>
    </row>
    <row r="57" spans="1:8" x14ac:dyDescent="0.2">
      <c r="A57" s="26"/>
      <c r="B57" s="26"/>
      <c r="C57" s="26"/>
      <c r="D57" s="26"/>
      <c r="E57" s="26"/>
      <c r="F57" s="26"/>
      <c r="G57" s="26"/>
      <c r="H57" s="26"/>
    </row>
    <row r="58" spans="1:8" x14ac:dyDescent="0.2">
      <c r="A58" s="26"/>
      <c r="B58" s="26"/>
      <c r="C58" s="26"/>
      <c r="D58" s="26"/>
      <c r="E58" s="26"/>
      <c r="F58" s="26"/>
      <c r="G58" s="26"/>
      <c r="H58" s="26"/>
    </row>
    <row r="59" spans="1:8" x14ac:dyDescent="0.2">
      <c r="A59" s="26"/>
      <c r="B59" s="26"/>
      <c r="C59" s="26"/>
      <c r="D59" s="26"/>
      <c r="E59" s="26"/>
      <c r="F59" s="26"/>
      <c r="G59" s="26"/>
      <c r="H59" s="26"/>
    </row>
    <row r="60" spans="1:8" x14ac:dyDescent="0.2">
      <c r="A60" s="26"/>
      <c r="B60" s="26"/>
      <c r="C60" s="26"/>
      <c r="D60" s="26"/>
      <c r="E60" s="26"/>
      <c r="F60" s="26"/>
      <c r="G60" s="26"/>
      <c r="H60" s="26"/>
    </row>
    <row r="61" spans="1:8" ht="26.25" customHeight="1" x14ac:dyDescent="0.2">
      <c r="A61" s="26"/>
      <c r="B61" s="26"/>
      <c r="C61" s="26"/>
      <c r="D61" s="26"/>
      <c r="E61" s="26"/>
      <c r="F61" s="26"/>
      <c r="G61" s="26"/>
      <c r="H61" s="26"/>
    </row>
    <row r="62" spans="1:8" x14ac:dyDescent="0.2">
      <c r="A62" s="26"/>
      <c r="B62" s="26"/>
      <c r="C62" s="26"/>
      <c r="D62" s="26"/>
      <c r="E62" s="26"/>
      <c r="F62" s="26"/>
      <c r="G62" s="26"/>
      <c r="H62" s="26"/>
    </row>
    <row r="63" spans="1:8" x14ac:dyDescent="0.2">
      <c r="A63" s="26"/>
      <c r="B63" s="26"/>
      <c r="C63" s="26"/>
      <c r="D63" s="26"/>
      <c r="E63" s="26"/>
      <c r="F63" s="26"/>
      <c r="G63" s="26"/>
      <c r="H63" s="26"/>
    </row>
    <row r="64" spans="1:8" ht="42.75" customHeight="1" x14ac:dyDescent="0.2"/>
    <row r="65" ht="17.25" customHeight="1" x14ac:dyDescent="0.2"/>
  </sheetData>
  <mergeCells count="66">
    <mergeCell ref="A16:D16"/>
    <mergeCell ref="E16:H16"/>
    <mergeCell ref="A15:D15"/>
    <mergeCell ref="E15:H15"/>
    <mergeCell ref="E20:H20"/>
    <mergeCell ref="A17:D17"/>
    <mergeCell ref="A18:D18"/>
    <mergeCell ref="E18:H18"/>
    <mergeCell ref="E17:H17"/>
    <mergeCell ref="A19:D19"/>
    <mergeCell ref="E19:H19"/>
    <mergeCell ref="E27:H27"/>
    <mergeCell ref="A30:D30"/>
    <mergeCell ref="A31:D31"/>
    <mergeCell ref="A32:D32"/>
    <mergeCell ref="E30:H30"/>
    <mergeCell ref="E31:H31"/>
    <mergeCell ref="E32:H32"/>
    <mergeCell ref="C5:D5"/>
    <mergeCell ref="A33:D33"/>
    <mergeCell ref="E33:H33"/>
    <mergeCell ref="A24:D24"/>
    <mergeCell ref="A23:D23"/>
    <mergeCell ref="E22:H22"/>
    <mergeCell ref="E23:H23"/>
    <mergeCell ref="E24:H24"/>
    <mergeCell ref="A22:D22"/>
    <mergeCell ref="A29:D29"/>
    <mergeCell ref="E29:H29"/>
    <mergeCell ref="A26:D26"/>
    <mergeCell ref="E26:H26"/>
    <mergeCell ref="A25:D25"/>
    <mergeCell ref="E25:H25"/>
    <mergeCell ref="A27:D27"/>
    <mergeCell ref="A21:D21"/>
    <mergeCell ref="E21:H21"/>
    <mergeCell ref="A20:D20"/>
    <mergeCell ref="F6:H6"/>
    <mergeCell ref="A9:D9"/>
    <mergeCell ref="A11:D11"/>
    <mergeCell ref="A13:D13"/>
    <mergeCell ref="A14:D14"/>
    <mergeCell ref="F7:H7"/>
    <mergeCell ref="E9:H9"/>
    <mergeCell ref="E11:H11"/>
    <mergeCell ref="E13:H13"/>
    <mergeCell ref="E14:H14"/>
    <mergeCell ref="A12:D12"/>
    <mergeCell ref="E12:H12"/>
    <mergeCell ref="A10:D10"/>
    <mergeCell ref="E10:H10"/>
    <mergeCell ref="B8:D8"/>
    <mergeCell ref="F8:H8"/>
    <mergeCell ref="E2:H2"/>
    <mergeCell ref="G3:H3"/>
    <mergeCell ref="G4:H4"/>
    <mergeCell ref="E3:E5"/>
    <mergeCell ref="F3:F5"/>
    <mergeCell ref="G5:H5"/>
    <mergeCell ref="A2:D2"/>
    <mergeCell ref="B6:D6"/>
    <mergeCell ref="B7:D7"/>
    <mergeCell ref="C3:D3"/>
    <mergeCell ref="C4:D4"/>
    <mergeCell ref="A3:A5"/>
    <mergeCell ref="B3:B5"/>
  </mergeCells>
  <hyperlinks>
    <hyperlink ref="E16" r:id="rId1" display="https://filetransfer.giz.de/Start?1" xr:uid="{C40268B1-9A04-4EA4-943E-2FF0A5D5209C}"/>
    <hyperlink ref="A16"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0E3CA-44D9-40C3-B799-D21D9D50143F}">
  <dimension ref="A1:O29"/>
  <sheetViews>
    <sheetView zoomScale="70" zoomScaleNormal="70" workbookViewId="0">
      <pane ySplit="2" topLeftCell="A20" activePane="bottomLeft" state="frozen"/>
      <selection pane="bottomLeft" activeCell="F22" sqref="F22"/>
    </sheetView>
  </sheetViews>
  <sheetFormatPr defaultColWidth="11.42578125" defaultRowHeight="12.75" x14ac:dyDescent="0.25"/>
  <cols>
    <col min="1" max="1" width="7.28515625" style="17" customWidth="1"/>
    <col min="2" max="2" width="9.5703125" style="18" customWidth="1"/>
    <col min="3" max="3" width="17.140625" style="127" customWidth="1"/>
    <col min="4" max="4" width="15.85546875" style="127" customWidth="1"/>
    <col min="5" max="5" width="84.5703125" style="18" customWidth="1"/>
    <col min="6" max="6" width="77.28515625" style="18" customWidth="1"/>
    <col min="7" max="7" width="12.7109375" style="116" bestFit="1" customWidth="1"/>
    <col min="8" max="8" width="16.140625" style="116" customWidth="1"/>
    <col min="9" max="9" width="10" style="116" customWidth="1"/>
    <col min="10" max="16384" width="11.42578125" style="17"/>
  </cols>
  <sheetData>
    <row r="1" spans="1:15" x14ac:dyDescent="0.25">
      <c r="A1" s="347" t="s">
        <v>243</v>
      </c>
      <c r="B1" s="347"/>
      <c r="C1" s="347"/>
      <c r="D1" s="347"/>
    </row>
    <row r="2" spans="1:15" s="130" customFormat="1" ht="72" customHeight="1" x14ac:dyDescent="0.25">
      <c r="A2" s="128" t="s">
        <v>272</v>
      </c>
      <c r="B2" s="128" t="s">
        <v>273</v>
      </c>
      <c r="C2" s="117" t="s">
        <v>36</v>
      </c>
      <c r="D2" s="117" t="s">
        <v>37</v>
      </c>
      <c r="E2" s="128" t="s">
        <v>274</v>
      </c>
      <c r="F2" s="128" t="s">
        <v>275</v>
      </c>
      <c r="G2" s="129" t="s">
        <v>38</v>
      </c>
      <c r="H2" s="129" t="s">
        <v>276</v>
      </c>
      <c r="I2" s="129" t="s">
        <v>277</v>
      </c>
    </row>
    <row r="3" spans="1:15" s="114" customFormat="1" ht="179.25" customHeight="1" x14ac:dyDescent="0.25">
      <c r="A3" s="348">
        <v>1</v>
      </c>
      <c r="B3" s="123" t="s">
        <v>39</v>
      </c>
      <c r="C3" s="124" t="s">
        <v>278</v>
      </c>
      <c r="D3" s="124" t="s">
        <v>279</v>
      </c>
      <c r="E3" s="113" t="s">
        <v>280</v>
      </c>
      <c r="F3" s="113" t="s">
        <v>281</v>
      </c>
      <c r="G3" s="117">
        <v>36</v>
      </c>
      <c r="H3" s="118" t="s">
        <v>282</v>
      </c>
      <c r="I3" s="119">
        <v>1</v>
      </c>
    </row>
    <row r="4" spans="1:15" s="114" customFormat="1" ht="262.5" customHeight="1" x14ac:dyDescent="0.25">
      <c r="A4" s="349"/>
      <c r="B4" s="123" t="s">
        <v>41</v>
      </c>
      <c r="C4" s="124" t="s">
        <v>283</v>
      </c>
      <c r="D4" s="124" t="s">
        <v>284</v>
      </c>
      <c r="E4" s="113" t="s">
        <v>285</v>
      </c>
      <c r="F4" s="113" t="s">
        <v>286</v>
      </c>
      <c r="G4" s="117">
        <v>60</v>
      </c>
      <c r="H4" s="118" t="s">
        <v>40</v>
      </c>
      <c r="I4" s="119">
        <v>1</v>
      </c>
    </row>
    <row r="5" spans="1:15" s="114" customFormat="1" ht="409.5" customHeight="1" x14ac:dyDescent="0.25">
      <c r="A5" s="349"/>
      <c r="B5" s="351" t="s">
        <v>178</v>
      </c>
      <c r="C5" s="333" t="s">
        <v>287</v>
      </c>
      <c r="D5" s="333" t="s">
        <v>288</v>
      </c>
      <c r="E5" s="355" t="s">
        <v>289</v>
      </c>
      <c r="F5" s="355" t="s">
        <v>352</v>
      </c>
      <c r="G5" s="339">
        <v>36</v>
      </c>
      <c r="H5" s="341" t="s">
        <v>40</v>
      </c>
      <c r="I5" s="343">
        <v>1</v>
      </c>
    </row>
    <row r="6" spans="1:15" s="114" customFormat="1" ht="165.75" customHeight="1" x14ac:dyDescent="0.25">
      <c r="A6" s="349"/>
      <c r="B6" s="352"/>
      <c r="C6" s="334"/>
      <c r="D6" s="334"/>
      <c r="E6" s="356"/>
      <c r="F6" s="356"/>
      <c r="G6" s="340"/>
      <c r="H6" s="342"/>
      <c r="I6" s="344"/>
    </row>
    <row r="7" spans="1:15" s="114" customFormat="1" ht="408" x14ac:dyDescent="0.25">
      <c r="A7" s="349"/>
      <c r="B7" s="123" t="s">
        <v>179</v>
      </c>
      <c r="C7" s="124" t="s">
        <v>290</v>
      </c>
      <c r="D7" s="124" t="s">
        <v>351</v>
      </c>
      <c r="E7" s="113" t="s">
        <v>291</v>
      </c>
      <c r="F7" s="113" t="s">
        <v>292</v>
      </c>
      <c r="G7" s="117">
        <v>36</v>
      </c>
      <c r="H7" s="118" t="s">
        <v>282</v>
      </c>
      <c r="I7" s="119">
        <v>2</v>
      </c>
    </row>
    <row r="8" spans="1:15" ht="409.5" customHeight="1" x14ac:dyDescent="0.25">
      <c r="A8" s="349"/>
      <c r="B8" s="351" t="s">
        <v>180</v>
      </c>
      <c r="C8" s="353" t="s">
        <v>293</v>
      </c>
      <c r="D8" s="333" t="s">
        <v>294</v>
      </c>
      <c r="E8" s="345" t="s">
        <v>295</v>
      </c>
      <c r="F8" s="345" t="s">
        <v>296</v>
      </c>
      <c r="G8" s="335">
        <v>36</v>
      </c>
      <c r="H8" s="335" t="s">
        <v>282</v>
      </c>
      <c r="I8" s="337">
        <v>1</v>
      </c>
      <c r="O8" s="18"/>
    </row>
    <row r="9" spans="1:15" ht="90" customHeight="1" x14ac:dyDescent="0.25">
      <c r="A9" s="349"/>
      <c r="B9" s="352"/>
      <c r="C9" s="354"/>
      <c r="D9" s="334"/>
      <c r="E9" s="346"/>
      <c r="F9" s="346"/>
      <c r="G9" s="336"/>
      <c r="H9" s="336"/>
      <c r="I9" s="338"/>
    </row>
    <row r="10" spans="1:15" ht="357" x14ac:dyDescent="0.25">
      <c r="A10" s="349"/>
      <c r="B10" s="123" t="s">
        <v>181</v>
      </c>
      <c r="C10" s="125" t="s">
        <v>297</v>
      </c>
      <c r="D10" s="115" t="s">
        <v>298</v>
      </c>
      <c r="E10" s="113" t="s">
        <v>299</v>
      </c>
      <c r="F10" s="115" t="s">
        <v>300</v>
      </c>
      <c r="G10" s="120">
        <v>36</v>
      </c>
      <c r="H10" s="120" t="s">
        <v>40</v>
      </c>
      <c r="I10" s="121">
        <v>1</v>
      </c>
    </row>
    <row r="11" spans="1:15" ht="408" x14ac:dyDescent="0.25">
      <c r="A11" s="349"/>
      <c r="B11" s="123" t="s">
        <v>182</v>
      </c>
      <c r="C11" s="125" t="s">
        <v>301</v>
      </c>
      <c r="D11" s="124" t="s">
        <v>302</v>
      </c>
      <c r="E11" s="115" t="s">
        <v>303</v>
      </c>
      <c r="F11" s="115" t="s">
        <v>304</v>
      </c>
      <c r="G11" s="120">
        <v>36</v>
      </c>
      <c r="H11" s="120" t="s">
        <v>40</v>
      </c>
      <c r="I11" s="121">
        <v>2</v>
      </c>
    </row>
    <row r="12" spans="1:15" ht="408" customHeight="1" x14ac:dyDescent="0.25">
      <c r="A12" s="349"/>
      <c r="B12" s="351" t="s">
        <v>183</v>
      </c>
      <c r="C12" s="331" t="s">
        <v>305</v>
      </c>
      <c r="D12" s="333" t="s">
        <v>306</v>
      </c>
      <c r="E12" s="345" t="s">
        <v>307</v>
      </c>
      <c r="F12" s="345" t="s">
        <v>353</v>
      </c>
      <c r="G12" s="335">
        <v>36</v>
      </c>
      <c r="H12" s="335" t="s">
        <v>40</v>
      </c>
      <c r="I12" s="337">
        <v>1</v>
      </c>
    </row>
    <row r="13" spans="1:15" ht="180.75" customHeight="1" x14ac:dyDescent="0.25">
      <c r="A13" s="349"/>
      <c r="B13" s="352"/>
      <c r="C13" s="332"/>
      <c r="D13" s="334"/>
      <c r="E13" s="346"/>
      <c r="F13" s="346"/>
      <c r="G13" s="336"/>
      <c r="H13" s="336"/>
      <c r="I13" s="338"/>
    </row>
    <row r="14" spans="1:15" ht="127.5" x14ac:dyDescent="0.25">
      <c r="A14" s="349"/>
      <c r="B14" s="123" t="s">
        <v>184</v>
      </c>
      <c r="C14" s="126" t="s">
        <v>308</v>
      </c>
      <c r="D14" s="126" t="s">
        <v>309</v>
      </c>
      <c r="E14" s="115" t="s">
        <v>310</v>
      </c>
      <c r="F14" s="115" t="s">
        <v>311</v>
      </c>
      <c r="G14" s="120" t="s">
        <v>160</v>
      </c>
      <c r="H14" s="120" t="s">
        <v>312</v>
      </c>
      <c r="I14" s="121">
        <v>1500</v>
      </c>
    </row>
    <row r="15" spans="1:15" ht="121.5" customHeight="1" x14ac:dyDescent="0.25">
      <c r="A15" s="349"/>
      <c r="B15" s="123" t="s">
        <v>185</v>
      </c>
      <c r="C15" s="125" t="s">
        <v>313</v>
      </c>
      <c r="D15" s="124" t="s">
        <v>314</v>
      </c>
      <c r="E15" s="115" t="s">
        <v>315</v>
      </c>
      <c r="F15" s="115" t="s">
        <v>316</v>
      </c>
      <c r="G15" s="120">
        <v>24</v>
      </c>
      <c r="H15" s="120" t="s">
        <v>40</v>
      </c>
      <c r="I15" s="121">
        <v>50</v>
      </c>
    </row>
    <row r="16" spans="1:15" ht="121.5" customHeight="1" x14ac:dyDescent="0.25">
      <c r="A16" s="349"/>
      <c r="B16" s="123" t="s">
        <v>317</v>
      </c>
      <c r="C16" s="125" t="s">
        <v>318</v>
      </c>
      <c r="D16" s="124" t="s">
        <v>319</v>
      </c>
      <c r="E16" s="115" t="s">
        <v>320</v>
      </c>
      <c r="F16" s="115" t="s">
        <v>321</v>
      </c>
      <c r="G16" s="120">
        <v>24</v>
      </c>
      <c r="H16" s="120" t="s">
        <v>40</v>
      </c>
      <c r="I16" s="121">
        <v>50</v>
      </c>
    </row>
    <row r="17" spans="1:9" ht="165.75" x14ac:dyDescent="0.25">
      <c r="A17" s="349"/>
      <c r="B17" s="123" t="s">
        <v>322</v>
      </c>
      <c r="C17" s="124" t="s">
        <v>323</v>
      </c>
      <c r="D17" s="124" t="s">
        <v>324</v>
      </c>
      <c r="E17" s="115" t="s">
        <v>325</v>
      </c>
      <c r="F17" s="115" t="s">
        <v>326</v>
      </c>
      <c r="G17" s="118">
        <v>36</v>
      </c>
      <c r="H17" s="118" t="s">
        <v>40</v>
      </c>
      <c r="I17" s="118">
        <v>28</v>
      </c>
    </row>
    <row r="18" spans="1:9" ht="178.5" x14ac:dyDescent="0.25">
      <c r="A18" s="349"/>
      <c r="B18" s="123" t="s">
        <v>327</v>
      </c>
      <c r="C18" s="124" t="s">
        <v>328</v>
      </c>
      <c r="D18" s="124" t="s">
        <v>329</v>
      </c>
      <c r="E18" s="115" t="s">
        <v>330</v>
      </c>
      <c r="F18" s="115" t="s">
        <v>331</v>
      </c>
      <c r="G18" s="118">
        <v>24</v>
      </c>
      <c r="H18" s="118" t="s">
        <v>40</v>
      </c>
      <c r="I18" s="118">
        <v>28</v>
      </c>
    </row>
    <row r="19" spans="1:9" ht="204" x14ac:dyDescent="0.25">
      <c r="A19" s="349"/>
      <c r="B19" s="123" t="s">
        <v>332</v>
      </c>
      <c r="C19" s="124" t="s">
        <v>333</v>
      </c>
      <c r="D19" s="124" t="s">
        <v>334</v>
      </c>
      <c r="E19" s="115" t="s">
        <v>335</v>
      </c>
      <c r="F19" s="115" t="s">
        <v>336</v>
      </c>
      <c r="G19" s="118">
        <v>24</v>
      </c>
      <c r="H19" s="118" t="s">
        <v>40</v>
      </c>
      <c r="I19" s="118">
        <v>5</v>
      </c>
    </row>
    <row r="20" spans="1:9" ht="191.25" x14ac:dyDescent="0.25">
      <c r="A20" s="350"/>
      <c r="B20" s="123" t="s">
        <v>337</v>
      </c>
      <c r="C20" s="124" t="s">
        <v>338</v>
      </c>
      <c r="D20" s="124" t="s">
        <v>339</v>
      </c>
      <c r="E20" s="115" t="s">
        <v>340</v>
      </c>
      <c r="F20" s="115" t="s">
        <v>341</v>
      </c>
      <c r="G20" s="118">
        <v>24</v>
      </c>
      <c r="H20" s="118" t="s">
        <v>40</v>
      </c>
      <c r="I20" s="118">
        <v>1</v>
      </c>
    </row>
    <row r="21" spans="1:9" ht="392.25" customHeight="1" x14ac:dyDescent="0.25">
      <c r="A21" s="131">
        <v>2</v>
      </c>
      <c r="B21" s="123" t="s">
        <v>194</v>
      </c>
      <c r="C21" s="125" t="s">
        <v>342</v>
      </c>
      <c r="D21" s="124" t="s">
        <v>343</v>
      </c>
      <c r="E21" s="115" t="s">
        <v>344</v>
      </c>
      <c r="F21" s="115" t="s">
        <v>345</v>
      </c>
      <c r="G21" s="120">
        <v>36</v>
      </c>
      <c r="H21" s="120" t="s">
        <v>40</v>
      </c>
      <c r="I21" s="121">
        <v>2</v>
      </c>
    </row>
    <row r="22" spans="1:9" ht="242.25" x14ac:dyDescent="0.25">
      <c r="A22" s="131">
        <v>3</v>
      </c>
      <c r="B22" s="123" t="s">
        <v>346</v>
      </c>
      <c r="C22" s="124" t="s">
        <v>347</v>
      </c>
      <c r="D22" s="124" t="s">
        <v>348</v>
      </c>
      <c r="E22" s="115" t="s">
        <v>349</v>
      </c>
      <c r="F22" s="115" t="s">
        <v>350</v>
      </c>
      <c r="G22" s="118">
        <v>36</v>
      </c>
      <c r="H22" s="118" t="s">
        <v>40</v>
      </c>
      <c r="I22" s="118">
        <v>24</v>
      </c>
    </row>
    <row r="23" spans="1:9" x14ac:dyDescent="0.25">
      <c r="I23" s="122"/>
    </row>
    <row r="26" spans="1:9" x14ac:dyDescent="0.25">
      <c r="I26" s="122"/>
    </row>
    <row r="29" spans="1:9" x14ac:dyDescent="0.25">
      <c r="I29" s="122"/>
    </row>
  </sheetData>
  <autoFilter ref="A2:I22" xr:uid="{00000000-0001-0000-0100-000000000000}"/>
  <mergeCells count="26">
    <mergeCell ref="E12:E13"/>
    <mergeCell ref="B12:B13"/>
    <mergeCell ref="A1:D1"/>
    <mergeCell ref="A3:A20"/>
    <mergeCell ref="B8:B9"/>
    <mergeCell ref="C8:C9"/>
    <mergeCell ref="D8:D9"/>
    <mergeCell ref="B5:B6"/>
    <mergeCell ref="C5:C6"/>
    <mergeCell ref="D5:D6"/>
    <mergeCell ref="C12:C13"/>
    <mergeCell ref="D12:D13"/>
    <mergeCell ref="H12:H13"/>
    <mergeCell ref="I12:I13"/>
    <mergeCell ref="G5:G6"/>
    <mergeCell ref="H5:H6"/>
    <mergeCell ref="I5:I6"/>
    <mergeCell ref="G12:G13"/>
    <mergeCell ref="H8:H9"/>
    <mergeCell ref="I8:I9"/>
    <mergeCell ref="F8:F9"/>
    <mergeCell ref="G8:G9"/>
    <mergeCell ref="E8:E9"/>
    <mergeCell ref="E5:E6"/>
    <mergeCell ref="F5:F6"/>
    <mergeCell ref="F12:F13"/>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J61"/>
  <sheetViews>
    <sheetView showWhiteSpace="0" view="pageLayout" zoomScale="90" zoomScaleNormal="100" zoomScalePageLayoutView="90" workbookViewId="0">
      <selection activeCell="D39" sqref="D39:I39"/>
    </sheetView>
  </sheetViews>
  <sheetFormatPr defaultColWidth="9.28515625" defaultRowHeight="15" x14ac:dyDescent="0.2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s>
  <sheetData>
    <row r="1" spans="1:9" x14ac:dyDescent="0.25">
      <c r="A1" s="388" t="s">
        <v>243</v>
      </c>
      <c r="B1" s="388"/>
      <c r="C1" s="42"/>
      <c r="D1" s="42"/>
      <c r="E1" s="45"/>
      <c r="F1" s="45"/>
      <c r="G1" s="45"/>
      <c r="H1" s="383" t="s">
        <v>42</v>
      </c>
      <c r="I1" s="383"/>
    </row>
    <row r="2" spans="1:9" ht="15.75" x14ac:dyDescent="0.25">
      <c r="A2" s="40"/>
      <c r="B2" s="384" t="s">
        <v>43</v>
      </c>
      <c r="C2" s="358"/>
      <c r="D2" s="99">
        <f>Запрошення!C5</f>
        <v>7000001713</v>
      </c>
      <c r="E2" s="385"/>
      <c r="F2" s="385"/>
      <c r="G2" s="385"/>
      <c r="H2" s="385"/>
      <c r="I2" s="41"/>
    </row>
    <row r="3" spans="1:9" ht="14.45" customHeight="1" x14ac:dyDescent="0.25">
      <c r="A3" s="40"/>
      <c r="B3" s="384" t="s">
        <v>231</v>
      </c>
      <c r="C3" s="386"/>
      <c r="D3" s="23"/>
      <c r="E3" s="43"/>
      <c r="F3" s="43"/>
      <c r="G3" s="43"/>
      <c r="H3" s="41"/>
      <c r="I3" s="41"/>
    </row>
    <row r="4" spans="1:9" ht="51.6" customHeight="1" x14ac:dyDescent="0.25">
      <c r="A4" s="387" t="s">
        <v>232</v>
      </c>
      <c r="B4" s="387"/>
      <c r="C4" s="387"/>
      <c r="D4" s="387"/>
      <c r="E4" s="387"/>
      <c r="F4" s="387"/>
      <c r="G4" s="387"/>
      <c r="H4" s="387"/>
      <c r="I4" s="387"/>
    </row>
    <row r="5" spans="1:9" x14ac:dyDescent="0.25">
      <c r="A5" s="389" t="s">
        <v>250</v>
      </c>
      <c r="B5" s="390"/>
      <c r="C5" s="390"/>
      <c r="D5" s="390"/>
      <c r="E5" s="390"/>
      <c r="F5" s="390"/>
      <c r="G5" s="390"/>
      <c r="H5" s="390"/>
      <c r="I5" s="390"/>
    </row>
    <row r="6" spans="1:9" ht="51" x14ac:dyDescent="0.25">
      <c r="A6" s="135" t="s">
        <v>44</v>
      </c>
      <c r="B6" s="135" t="s">
        <v>131</v>
      </c>
      <c r="C6" s="135" t="s">
        <v>153</v>
      </c>
      <c r="D6" s="135" t="s">
        <v>154</v>
      </c>
      <c r="E6" s="135" t="s">
        <v>155</v>
      </c>
      <c r="F6" s="135" t="s">
        <v>158</v>
      </c>
      <c r="G6" s="135" t="s">
        <v>157</v>
      </c>
      <c r="H6" s="136" t="s">
        <v>354</v>
      </c>
      <c r="I6" s="136" t="s">
        <v>355</v>
      </c>
    </row>
    <row r="7" spans="1:9" s="15" customFormat="1" x14ac:dyDescent="0.25">
      <c r="A7" s="392" t="s">
        <v>45</v>
      </c>
      <c r="B7" s="393"/>
      <c r="C7" s="393"/>
      <c r="D7" s="393"/>
      <c r="E7" s="393"/>
      <c r="F7" s="393"/>
      <c r="G7" s="393"/>
      <c r="H7" s="393"/>
      <c r="I7" s="393"/>
    </row>
    <row r="8" spans="1:9" s="15" customFormat="1" x14ac:dyDescent="0.25">
      <c r="A8" s="137" t="s">
        <v>39</v>
      </c>
      <c r="B8" s="95" t="s">
        <v>279</v>
      </c>
      <c r="C8" s="141" t="s">
        <v>278</v>
      </c>
      <c r="D8" s="102"/>
      <c r="E8" s="102"/>
      <c r="F8" s="84" t="s">
        <v>282</v>
      </c>
      <c r="G8" s="84">
        <v>1</v>
      </c>
      <c r="H8" s="138"/>
      <c r="I8" s="139">
        <f t="shared" ref="I8:I22" si="0">G8*H8</f>
        <v>0</v>
      </c>
    </row>
    <row r="9" spans="1:9" s="15" customFormat="1" x14ac:dyDescent="0.25">
      <c r="A9" s="137" t="s">
        <v>41</v>
      </c>
      <c r="B9" s="95" t="s">
        <v>283</v>
      </c>
      <c r="C9" s="141" t="s">
        <v>284</v>
      </c>
      <c r="D9" s="102"/>
      <c r="E9" s="102"/>
      <c r="F9" s="84" t="s">
        <v>40</v>
      </c>
      <c r="G9" s="84">
        <v>1</v>
      </c>
      <c r="H9" s="102"/>
      <c r="I9" s="139">
        <f t="shared" si="0"/>
        <v>0</v>
      </c>
    </row>
    <row r="10" spans="1:9" s="15" customFormat="1" x14ac:dyDescent="0.25">
      <c r="A10" s="137" t="s">
        <v>178</v>
      </c>
      <c r="B10" s="95" t="s">
        <v>287</v>
      </c>
      <c r="C10" s="141" t="s">
        <v>288</v>
      </c>
      <c r="D10" s="102"/>
      <c r="E10" s="102"/>
      <c r="F10" s="84" t="s">
        <v>40</v>
      </c>
      <c r="G10" s="84">
        <v>1</v>
      </c>
      <c r="H10" s="102"/>
      <c r="I10" s="139">
        <f t="shared" si="0"/>
        <v>0</v>
      </c>
    </row>
    <row r="11" spans="1:9" s="15" customFormat="1" ht="24" x14ac:dyDescent="0.25">
      <c r="A11" s="137" t="s">
        <v>179</v>
      </c>
      <c r="B11" s="95" t="s">
        <v>290</v>
      </c>
      <c r="C11" s="141" t="s">
        <v>356</v>
      </c>
      <c r="D11" s="102"/>
      <c r="E11" s="102"/>
      <c r="F11" s="84" t="s">
        <v>282</v>
      </c>
      <c r="G11" s="84">
        <v>2</v>
      </c>
      <c r="H11" s="102"/>
      <c r="I11" s="139">
        <f t="shared" si="0"/>
        <v>0</v>
      </c>
    </row>
    <row r="12" spans="1:9" s="15" customFormat="1" x14ac:dyDescent="0.25">
      <c r="A12" s="137" t="s">
        <v>180</v>
      </c>
      <c r="B12" s="95" t="s">
        <v>293</v>
      </c>
      <c r="C12" s="141" t="s">
        <v>294</v>
      </c>
      <c r="D12" s="102"/>
      <c r="E12" s="102"/>
      <c r="F12" s="84" t="s">
        <v>282</v>
      </c>
      <c r="G12" s="84">
        <v>1</v>
      </c>
      <c r="H12" s="102"/>
      <c r="I12" s="139">
        <f t="shared" si="0"/>
        <v>0</v>
      </c>
    </row>
    <row r="13" spans="1:9" s="15" customFormat="1" x14ac:dyDescent="0.25">
      <c r="A13" s="137" t="s">
        <v>181</v>
      </c>
      <c r="B13" s="95" t="s">
        <v>297</v>
      </c>
      <c r="C13" s="141" t="s">
        <v>298</v>
      </c>
      <c r="D13" s="102"/>
      <c r="E13" s="102"/>
      <c r="F13" s="84" t="s">
        <v>40</v>
      </c>
      <c r="G13" s="84">
        <v>1</v>
      </c>
      <c r="H13" s="102"/>
      <c r="I13" s="139">
        <f t="shared" si="0"/>
        <v>0</v>
      </c>
    </row>
    <row r="14" spans="1:9" s="15" customFormat="1" x14ac:dyDescent="0.25">
      <c r="A14" s="137" t="s">
        <v>182</v>
      </c>
      <c r="B14" s="95" t="s">
        <v>301</v>
      </c>
      <c r="C14" s="141" t="s">
        <v>302</v>
      </c>
      <c r="D14" s="102"/>
      <c r="E14" s="102"/>
      <c r="F14" s="84" t="s">
        <v>40</v>
      </c>
      <c r="G14" s="84">
        <v>2</v>
      </c>
      <c r="H14" s="102"/>
      <c r="I14" s="139">
        <f t="shared" si="0"/>
        <v>0</v>
      </c>
    </row>
    <row r="15" spans="1:9" s="15" customFormat="1" x14ac:dyDescent="0.25">
      <c r="A15" s="137" t="s">
        <v>183</v>
      </c>
      <c r="B15" s="95" t="s">
        <v>305</v>
      </c>
      <c r="C15" s="141" t="s">
        <v>306</v>
      </c>
      <c r="D15" s="102"/>
      <c r="E15" s="102"/>
      <c r="F15" s="84" t="s">
        <v>40</v>
      </c>
      <c r="G15" s="84">
        <v>1</v>
      </c>
      <c r="H15" s="102"/>
      <c r="I15" s="139">
        <f t="shared" si="0"/>
        <v>0</v>
      </c>
    </row>
    <row r="16" spans="1:9" s="15" customFormat="1" x14ac:dyDescent="0.25">
      <c r="A16" s="137" t="s">
        <v>184</v>
      </c>
      <c r="B16" s="95" t="s">
        <v>308</v>
      </c>
      <c r="C16" s="141" t="s">
        <v>309</v>
      </c>
      <c r="D16" s="102"/>
      <c r="E16" s="102"/>
      <c r="F16" s="84" t="s">
        <v>312</v>
      </c>
      <c r="G16" s="84">
        <v>1500</v>
      </c>
      <c r="H16" s="102"/>
      <c r="I16" s="139">
        <f t="shared" si="0"/>
        <v>0</v>
      </c>
    </row>
    <row r="17" spans="1:9" x14ac:dyDescent="0.25">
      <c r="A17" s="137" t="s">
        <v>185</v>
      </c>
      <c r="B17" s="95" t="s">
        <v>313</v>
      </c>
      <c r="C17" s="141" t="s">
        <v>314</v>
      </c>
      <c r="D17" s="102"/>
      <c r="E17" s="102"/>
      <c r="F17" s="84" t="s">
        <v>40</v>
      </c>
      <c r="G17" s="84">
        <v>50</v>
      </c>
      <c r="H17" s="102"/>
      <c r="I17" s="139">
        <f t="shared" si="0"/>
        <v>0</v>
      </c>
    </row>
    <row r="18" spans="1:9" s="15" customFormat="1" x14ac:dyDescent="0.25">
      <c r="A18" s="137" t="s">
        <v>317</v>
      </c>
      <c r="B18" s="95" t="s">
        <v>318</v>
      </c>
      <c r="C18" s="141" t="s">
        <v>319</v>
      </c>
      <c r="D18" s="102"/>
      <c r="E18" s="102"/>
      <c r="F18" s="84" t="s">
        <v>40</v>
      </c>
      <c r="G18" s="84">
        <v>50</v>
      </c>
      <c r="H18" s="102"/>
      <c r="I18" s="139">
        <f t="shared" si="0"/>
        <v>0</v>
      </c>
    </row>
    <row r="19" spans="1:9" s="15" customFormat="1" x14ac:dyDescent="0.25">
      <c r="A19" s="137" t="s">
        <v>322</v>
      </c>
      <c r="B19" s="95" t="s">
        <v>323</v>
      </c>
      <c r="C19" s="141" t="s">
        <v>324</v>
      </c>
      <c r="D19" s="102"/>
      <c r="E19" s="102"/>
      <c r="F19" s="84" t="s">
        <v>40</v>
      </c>
      <c r="G19" s="84">
        <v>28</v>
      </c>
      <c r="H19" s="102"/>
      <c r="I19" s="139">
        <f t="shared" si="0"/>
        <v>0</v>
      </c>
    </row>
    <row r="20" spans="1:9" s="15" customFormat="1" ht="24" x14ac:dyDescent="0.25">
      <c r="A20" s="137" t="s">
        <v>327</v>
      </c>
      <c r="B20" s="95" t="s">
        <v>328</v>
      </c>
      <c r="C20" s="141" t="s">
        <v>329</v>
      </c>
      <c r="D20" s="102"/>
      <c r="E20" s="102"/>
      <c r="F20" s="84" t="s">
        <v>40</v>
      </c>
      <c r="G20" s="84">
        <v>28</v>
      </c>
      <c r="H20" s="102"/>
      <c r="I20" s="139">
        <f t="shared" si="0"/>
        <v>0</v>
      </c>
    </row>
    <row r="21" spans="1:9" s="15" customFormat="1" x14ac:dyDescent="0.25">
      <c r="A21" s="137" t="s">
        <v>332</v>
      </c>
      <c r="B21" s="95" t="s">
        <v>333</v>
      </c>
      <c r="C21" s="141" t="s">
        <v>334</v>
      </c>
      <c r="D21" s="102"/>
      <c r="E21" s="102"/>
      <c r="F21" s="84" t="s">
        <v>40</v>
      </c>
      <c r="G21" s="84">
        <v>5</v>
      </c>
      <c r="H21" s="102"/>
      <c r="I21" s="139">
        <f t="shared" si="0"/>
        <v>0</v>
      </c>
    </row>
    <row r="22" spans="1:9" s="15" customFormat="1" x14ac:dyDescent="0.25">
      <c r="A22" s="137" t="s">
        <v>337</v>
      </c>
      <c r="B22" s="95" t="s">
        <v>338</v>
      </c>
      <c r="C22" s="141" t="s">
        <v>339</v>
      </c>
      <c r="D22" s="102"/>
      <c r="E22" s="102"/>
      <c r="F22" s="84" t="s">
        <v>40</v>
      </c>
      <c r="G22" s="84">
        <v>1</v>
      </c>
      <c r="H22" s="102"/>
      <c r="I22" s="139">
        <f t="shared" si="0"/>
        <v>0</v>
      </c>
    </row>
    <row r="23" spans="1:9" x14ac:dyDescent="0.25">
      <c r="A23" s="380" t="s">
        <v>171</v>
      </c>
      <c r="B23" s="380"/>
      <c r="C23" s="380"/>
      <c r="D23" s="380"/>
      <c r="E23" s="380"/>
      <c r="F23" s="380"/>
      <c r="G23" s="380"/>
      <c r="H23" s="380"/>
      <c r="I23" s="139">
        <f>SUM(I8:I22)</f>
        <v>0</v>
      </c>
    </row>
    <row r="24" spans="1:9" x14ac:dyDescent="0.25">
      <c r="A24" s="392" t="s">
        <v>192</v>
      </c>
      <c r="B24" s="393"/>
      <c r="C24" s="393"/>
      <c r="D24" s="393"/>
      <c r="E24" s="393"/>
      <c r="F24" s="393"/>
      <c r="G24" s="393"/>
      <c r="H24" s="393"/>
      <c r="I24" s="393"/>
    </row>
    <row r="25" spans="1:9" x14ac:dyDescent="0.25">
      <c r="A25" s="137" t="s">
        <v>194</v>
      </c>
      <c r="B25" s="140" t="s">
        <v>342</v>
      </c>
      <c r="C25" s="142" t="s">
        <v>343</v>
      </c>
      <c r="D25" s="102"/>
      <c r="E25" s="102"/>
      <c r="F25" s="84" t="s">
        <v>40</v>
      </c>
      <c r="G25" s="84">
        <v>2</v>
      </c>
      <c r="H25" s="138"/>
      <c r="I25" s="139">
        <f>G25*H5</f>
        <v>0</v>
      </c>
    </row>
    <row r="26" spans="1:9" x14ac:dyDescent="0.25">
      <c r="A26" s="391" t="s">
        <v>193</v>
      </c>
      <c r="B26" s="391"/>
      <c r="C26" s="391"/>
      <c r="D26" s="391"/>
      <c r="E26" s="391"/>
      <c r="F26" s="391"/>
      <c r="G26" s="391"/>
      <c r="H26" s="391"/>
      <c r="I26" s="139">
        <f>I25</f>
        <v>0</v>
      </c>
    </row>
    <row r="27" spans="1:9" x14ac:dyDescent="0.25">
      <c r="A27" s="91"/>
      <c r="B27" s="91"/>
      <c r="C27" s="91"/>
      <c r="D27" s="91"/>
      <c r="E27" s="91"/>
      <c r="F27" s="91"/>
      <c r="G27" s="91"/>
      <c r="H27" s="91"/>
      <c r="I27" s="90"/>
    </row>
    <row r="28" spans="1:9" x14ac:dyDescent="0.25">
      <c r="A28" s="392" t="s">
        <v>357</v>
      </c>
      <c r="B28" s="393"/>
      <c r="C28" s="393"/>
      <c r="D28" s="393"/>
      <c r="E28" s="393"/>
      <c r="F28" s="393"/>
      <c r="G28" s="393"/>
      <c r="H28" s="393"/>
      <c r="I28" s="393"/>
    </row>
    <row r="29" spans="1:9" x14ac:dyDescent="0.25">
      <c r="A29" s="137" t="s">
        <v>346</v>
      </c>
      <c r="B29" s="140" t="s">
        <v>347</v>
      </c>
      <c r="C29" s="84" t="s">
        <v>348</v>
      </c>
      <c r="D29" s="102"/>
      <c r="E29" s="102"/>
      <c r="F29" s="84" t="s">
        <v>40</v>
      </c>
      <c r="G29" s="84">
        <v>24</v>
      </c>
      <c r="H29" s="102"/>
      <c r="I29" s="139">
        <f>G29*H29</f>
        <v>0</v>
      </c>
    </row>
    <row r="30" spans="1:9" x14ac:dyDescent="0.25">
      <c r="A30" s="380" t="s">
        <v>358</v>
      </c>
      <c r="B30" s="380"/>
      <c r="C30" s="380"/>
      <c r="D30" s="380"/>
      <c r="E30" s="380"/>
      <c r="F30" s="380"/>
      <c r="G30" s="380"/>
      <c r="H30" s="380"/>
      <c r="I30" s="139">
        <f>I29</f>
        <v>0</v>
      </c>
    </row>
    <row r="31" spans="1:9" x14ac:dyDescent="0.25">
      <c r="A31" s="391" t="s">
        <v>366</v>
      </c>
      <c r="B31" s="391"/>
      <c r="C31" s="391"/>
      <c r="D31" s="391"/>
      <c r="E31" s="391"/>
      <c r="F31" s="391"/>
      <c r="G31" s="391"/>
      <c r="H31" s="391"/>
      <c r="I31" s="139">
        <f>SUM(I23+I26+I30)</f>
        <v>0</v>
      </c>
    </row>
    <row r="32" spans="1:9" x14ac:dyDescent="0.25">
      <c r="A32" s="91"/>
      <c r="B32" s="91"/>
      <c r="C32" s="91"/>
      <c r="D32" s="91"/>
      <c r="E32" s="91"/>
      <c r="F32" s="91"/>
      <c r="G32" s="91"/>
      <c r="H32" s="91"/>
      <c r="I32" s="90"/>
    </row>
    <row r="33" spans="1:9" x14ac:dyDescent="0.25">
      <c r="A33" s="382" t="s">
        <v>156</v>
      </c>
      <c r="B33" s="382"/>
      <c r="C33" s="382"/>
      <c r="D33" s="382"/>
      <c r="E33" s="382"/>
      <c r="F33" s="382"/>
      <c r="G33" s="382"/>
      <c r="H33" s="382"/>
      <c r="I33" s="382"/>
    </row>
    <row r="34" spans="1:9" x14ac:dyDescent="0.25">
      <c r="A34" s="105"/>
      <c r="B34" s="105"/>
      <c r="C34" s="105"/>
      <c r="D34" s="105"/>
      <c r="E34" s="105"/>
      <c r="F34" s="105"/>
      <c r="G34" s="105"/>
      <c r="H34" s="105"/>
      <c r="I34" s="105"/>
    </row>
    <row r="35" spans="1:9" ht="30.95" customHeight="1" x14ac:dyDescent="0.25">
      <c r="A35" s="381" t="s">
        <v>359</v>
      </c>
      <c r="B35" s="382"/>
      <c r="C35" s="382"/>
      <c r="D35" s="382"/>
      <c r="E35" s="382"/>
      <c r="F35" s="382"/>
      <c r="G35" s="382"/>
      <c r="H35" s="382"/>
      <c r="I35" s="382"/>
    </row>
    <row r="36" spans="1:9" x14ac:dyDescent="0.25">
      <c r="A36" s="105"/>
      <c r="B36" s="105"/>
      <c r="C36" s="105"/>
      <c r="D36" s="105"/>
      <c r="E36" s="105"/>
      <c r="F36" s="105"/>
      <c r="G36" s="105"/>
      <c r="H36" s="105"/>
      <c r="I36" s="105"/>
    </row>
    <row r="37" spans="1:9" x14ac:dyDescent="0.25">
      <c r="A37" s="357" t="s">
        <v>233</v>
      </c>
      <c r="B37" s="357"/>
      <c r="C37" s="358"/>
      <c r="D37" s="143">
        <f>(Запрошення!F26)+21</f>
        <v>45770</v>
      </c>
      <c r="E37" s="43"/>
      <c r="F37" s="43"/>
      <c r="G37" s="43"/>
      <c r="H37" s="41"/>
      <c r="I37" s="41"/>
    </row>
    <row r="38" spans="1:9" ht="15.75" thickBot="1" x14ac:dyDescent="0.3">
      <c r="A38" s="47"/>
      <c r="B38" s="47"/>
      <c r="C38" s="48"/>
      <c r="D38" s="38"/>
      <c r="E38" s="43"/>
      <c r="F38" s="43"/>
      <c r="G38" s="43"/>
      <c r="H38" s="41"/>
      <c r="I38" s="41"/>
    </row>
    <row r="39" spans="1:9" ht="23.65" customHeight="1" x14ac:dyDescent="0.25">
      <c r="A39" s="413" t="s">
        <v>103</v>
      </c>
      <c r="B39" s="414"/>
      <c r="C39" s="39">
        <v>1</v>
      </c>
      <c r="D39" s="362" t="s">
        <v>360</v>
      </c>
      <c r="E39" s="363"/>
      <c r="F39" s="363"/>
      <c r="G39" s="363"/>
      <c r="H39" s="363"/>
      <c r="I39" s="364"/>
    </row>
    <row r="40" spans="1:9" ht="25.15" customHeight="1" x14ac:dyDescent="0.25">
      <c r="A40" s="415" t="s">
        <v>104</v>
      </c>
      <c r="B40" s="416"/>
      <c r="C40" s="144">
        <v>15</v>
      </c>
      <c r="D40" s="410" t="s">
        <v>252</v>
      </c>
      <c r="E40" s="411"/>
      <c r="F40" s="411"/>
      <c r="G40" s="411"/>
      <c r="H40" s="411"/>
      <c r="I40" s="412"/>
    </row>
    <row r="41" spans="1:9" s="42" customFormat="1" ht="25.15" customHeight="1" thickBot="1" x14ac:dyDescent="0.3">
      <c r="A41" s="109"/>
      <c r="B41" s="63"/>
      <c r="C41" s="43"/>
      <c r="D41" s="110"/>
      <c r="E41" s="110"/>
      <c r="F41" s="110"/>
      <c r="G41" s="110"/>
      <c r="H41" s="110"/>
      <c r="I41" s="111"/>
    </row>
    <row r="42" spans="1:9" ht="24" customHeight="1" thickBot="1" x14ac:dyDescent="0.3">
      <c r="A42" s="365" t="s">
        <v>150</v>
      </c>
      <c r="B42" s="366"/>
      <c r="C42" s="366"/>
      <c r="D42" s="366"/>
      <c r="E42" s="366"/>
      <c r="F42" s="366"/>
      <c r="G42" s="366"/>
      <c r="H42" s="366"/>
      <c r="I42" s="367"/>
    </row>
    <row r="43" spans="1:9" ht="36" customHeight="1" x14ac:dyDescent="0.25">
      <c r="A43" s="80">
        <v>1</v>
      </c>
      <c r="B43" s="368" t="s">
        <v>245</v>
      </c>
      <c r="C43" s="368"/>
      <c r="D43" s="368"/>
      <c r="E43" s="368" t="s">
        <v>234</v>
      </c>
      <c r="F43" s="368"/>
      <c r="G43" s="368"/>
      <c r="H43" s="369"/>
      <c r="I43" s="370"/>
    </row>
    <row r="44" spans="1:9" ht="42.75" customHeight="1" x14ac:dyDescent="0.25">
      <c r="A44" s="80">
        <v>2</v>
      </c>
      <c r="B44" s="417" t="s">
        <v>172</v>
      </c>
      <c r="C44" s="418"/>
      <c r="D44" s="419"/>
      <c r="E44" s="368" t="s">
        <v>175</v>
      </c>
      <c r="F44" s="368"/>
      <c r="G44" s="368"/>
      <c r="H44" s="369"/>
      <c r="I44" s="370"/>
    </row>
    <row r="45" spans="1:9" ht="256.5" customHeight="1" x14ac:dyDescent="0.25">
      <c r="A45" s="80">
        <v>3</v>
      </c>
      <c r="B45" s="417" t="s">
        <v>246</v>
      </c>
      <c r="C45" s="418"/>
      <c r="D45" s="419"/>
      <c r="E45" s="368" t="s">
        <v>247</v>
      </c>
      <c r="F45" s="368"/>
      <c r="G45" s="368"/>
      <c r="H45" s="369"/>
      <c r="I45" s="370"/>
    </row>
    <row r="46" spans="1:9" ht="23.45" customHeight="1" x14ac:dyDescent="0.25">
      <c r="A46" s="80">
        <v>4</v>
      </c>
      <c r="B46" s="420" t="s">
        <v>253</v>
      </c>
      <c r="C46" s="421"/>
      <c r="D46" s="422"/>
      <c r="E46" s="368" t="s">
        <v>254</v>
      </c>
      <c r="F46" s="368"/>
      <c r="G46" s="368"/>
      <c r="H46" s="369"/>
      <c r="I46" s="370"/>
    </row>
    <row r="47" spans="1:9" ht="36" customHeight="1" x14ac:dyDescent="0.25">
      <c r="A47" s="80">
        <v>5</v>
      </c>
      <c r="B47" s="420" t="s">
        <v>173</v>
      </c>
      <c r="C47" s="421"/>
      <c r="D47" s="422"/>
      <c r="E47" s="368" t="s">
        <v>176</v>
      </c>
      <c r="F47" s="368"/>
      <c r="G47" s="368"/>
      <c r="H47" s="369"/>
      <c r="I47" s="370"/>
    </row>
    <row r="48" spans="1:9" ht="161.44999999999999" customHeight="1" x14ac:dyDescent="0.25">
      <c r="A48" s="93">
        <v>6</v>
      </c>
      <c r="B48" s="359" t="s">
        <v>174</v>
      </c>
      <c r="C48" s="360"/>
      <c r="D48" s="361"/>
      <c r="E48" s="407" t="s">
        <v>177</v>
      </c>
      <c r="F48" s="407"/>
      <c r="G48" s="407"/>
      <c r="H48" s="408"/>
      <c r="I48" s="409"/>
    </row>
    <row r="49" spans="1:10" ht="30" customHeight="1" thickBot="1" x14ac:dyDescent="0.3">
      <c r="A49" s="145">
        <v>7</v>
      </c>
      <c r="B49" s="378" t="s">
        <v>195</v>
      </c>
      <c r="C49" s="378"/>
      <c r="D49" s="379"/>
      <c r="E49" s="375" t="s">
        <v>196</v>
      </c>
      <c r="F49" s="375"/>
      <c r="G49" s="375"/>
      <c r="H49" s="376"/>
      <c r="I49" s="377"/>
      <c r="J49" s="112"/>
    </row>
    <row r="50" spans="1:10" ht="15.75" thickBot="1" x14ac:dyDescent="0.3">
      <c r="A50" s="374" t="s">
        <v>46</v>
      </c>
      <c r="B50" s="366"/>
      <c r="C50" s="366"/>
      <c r="D50" s="366"/>
      <c r="E50" s="366"/>
      <c r="F50" s="366"/>
      <c r="G50" s="366"/>
      <c r="H50" s="366"/>
      <c r="I50" s="367"/>
    </row>
    <row r="51" spans="1:10" ht="35.1" customHeight="1" thickBot="1" x14ac:dyDescent="0.3">
      <c r="A51" s="146">
        <v>1</v>
      </c>
      <c r="B51" s="373" t="s">
        <v>268</v>
      </c>
      <c r="C51" s="373"/>
      <c r="D51" s="373"/>
      <c r="E51" s="371" t="s">
        <v>269</v>
      </c>
      <c r="F51" s="371"/>
      <c r="G51" s="371"/>
      <c r="H51" s="371"/>
      <c r="I51" s="372"/>
    </row>
    <row r="52" spans="1:10" ht="14.1" customHeight="1" thickBot="1" x14ac:dyDescent="0.3">
      <c r="A52" s="49"/>
      <c r="B52" s="49"/>
      <c r="C52" s="49"/>
      <c r="D52" s="49"/>
      <c r="E52" s="49"/>
      <c r="F52" s="49"/>
      <c r="G52" s="49"/>
      <c r="H52" s="50"/>
      <c r="I52" s="50"/>
    </row>
    <row r="53" spans="1:10" ht="82.15" customHeight="1" thickBot="1" x14ac:dyDescent="0.3">
      <c r="A53" s="396" t="s">
        <v>255</v>
      </c>
      <c r="B53" s="397"/>
      <c r="C53" s="397"/>
      <c r="D53" s="397"/>
      <c r="E53" s="398" t="s">
        <v>256</v>
      </c>
      <c r="F53" s="398"/>
      <c r="G53" s="398"/>
      <c r="H53" s="399"/>
      <c r="I53" s="400"/>
    </row>
    <row r="54" spans="1:10" ht="15" customHeight="1" x14ac:dyDescent="0.25">
      <c r="A54" s="24"/>
      <c r="B54" s="62"/>
      <c r="C54" s="62"/>
      <c r="D54" s="62"/>
      <c r="E54" s="63"/>
      <c r="F54" s="63"/>
      <c r="G54" s="63"/>
      <c r="H54" s="64"/>
      <c r="I54" s="64"/>
    </row>
    <row r="55" spans="1:10" x14ac:dyDescent="0.25">
      <c r="A55" s="357" t="s">
        <v>47</v>
      </c>
      <c r="B55" s="357"/>
      <c r="C55" s="401"/>
      <c r="D55" s="402"/>
      <c r="E55" s="94" t="s">
        <v>48</v>
      </c>
      <c r="F55" s="401"/>
      <c r="G55" s="405"/>
      <c r="H55" s="405"/>
      <c r="I55" s="402"/>
    </row>
    <row r="56" spans="1:10" x14ac:dyDescent="0.25">
      <c r="A56" s="357" t="s">
        <v>49</v>
      </c>
      <c r="B56" s="357"/>
      <c r="C56" s="403"/>
      <c r="D56" s="404"/>
      <c r="E56" s="94" t="s">
        <v>50</v>
      </c>
      <c r="F56" s="403"/>
      <c r="G56" s="406"/>
      <c r="H56" s="406"/>
      <c r="I56" s="404"/>
    </row>
    <row r="57" spans="1:10" x14ac:dyDescent="0.25">
      <c r="A57" s="394" t="s">
        <v>51</v>
      </c>
      <c r="B57" s="394"/>
      <c r="C57" s="23"/>
      <c r="D57" s="23"/>
      <c r="E57" s="43"/>
      <c r="F57" s="43"/>
      <c r="G57" s="43"/>
      <c r="H57" s="41"/>
      <c r="I57" s="41"/>
    </row>
    <row r="58" spans="1:10" ht="34.35" customHeight="1" x14ac:dyDescent="0.25">
      <c r="A58" s="395" t="s">
        <v>211</v>
      </c>
      <c r="B58" s="395"/>
      <c r="C58" s="395"/>
      <c r="D58" s="395"/>
      <c r="E58" s="395"/>
      <c r="F58" s="395"/>
      <c r="G58" s="395"/>
      <c r="H58" s="395"/>
      <c r="I58" s="395"/>
    </row>
    <row r="59" spans="1:10" x14ac:dyDescent="0.25">
      <c r="A59" s="44"/>
      <c r="B59" s="42"/>
      <c r="C59" s="42"/>
      <c r="D59" s="42"/>
      <c r="E59" s="45"/>
      <c r="F59" s="45"/>
      <c r="G59" s="45"/>
      <c r="H59" s="79"/>
      <c r="I59" s="79"/>
    </row>
    <row r="60" spans="1:10" x14ac:dyDescent="0.25">
      <c r="A60" s="44"/>
      <c r="B60" s="42"/>
      <c r="C60" s="42"/>
      <c r="D60" s="42"/>
      <c r="E60" s="45"/>
      <c r="F60" s="45"/>
      <c r="G60" s="45"/>
      <c r="H60" s="79"/>
      <c r="I60" s="79"/>
    </row>
    <row r="61" spans="1:10" x14ac:dyDescent="0.25">
      <c r="A61" s="44"/>
      <c r="B61" s="42"/>
      <c r="C61" s="42"/>
      <c r="D61" s="42"/>
      <c r="E61" s="45"/>
      <c r="F61" s="45"/>
      <c r="G61" s="45"/>
      <c r="H61" s="79"/>
      <c r="I61" s="79"/>
    </row>
  </sheetData>
  <mergeCells count="47">
    <mergeCell ref="B44:D44"/>
    <mergeCell ref="B46:D46"/>
    <mergeCell ref="A57:B57"/>
    <mergeCell ref="A58:I58"/>
    <mergeCell ref="A53:D53"/>
    <mergeCell ref="E53:I53"/>
    <mergeCell ref="A55:B55"/>
    <mergeCell ref="A56:B56"/>
    <mergeCell ref="C55:D56"/>
    <mergeCell ref="F55:I56"/>
    <mergeCell ref="A23:H23"/>
    <mergeCell ref="A35:I35"/>
    <mergeCell ref="H1:I1"/>
    <mergeCell ref="B2:C2"/>
    <mergeCell ref="E2:H2"/>
    <mergeCell ref="B3:C3"/>
    <mergeCell ref="A4:I4"/>
    <mergeCell ref="A1:B1"/>
    <mergeCell ref="A5:I5"/>
    <mergeCell ref="A31:H31"/>
    <mergeCell ref="A7:I7"/>
    <mergeCell ref="A24:I24"/>
    <mergeCell ref="A33:I33"/>
    <mergeCell ref="A26:H26"/>
    <mergeCell ref="A28:I28"/>
    <mergeCell ref="A30:H30"/>
    <mergeCell ref="E51:I51"/>
    <mergeCell ref="B51:D51"/>
    <mergeCell ref="A50:I50"/>
    <mergeCell ref="E49:I49"/>
    <mergeCell ref="B49:D49"/>
    <mergeCell ref="A37:C37"/>
    <mergeCell ref="B48:D48"/>
    <mergeCell ref="D39:I39"/>
    <mergeCell ref="A42:I42"/>
    <mergeCell ref="E47:I47"/>
    <mergeCell ref="E45:I45"/>
    <mergeCell ref="E46:I46"/>
    <mergeCell ref="E44:I44"/>
    <mergeCell ref="E48:I48"/>
    <mergeCell ref="D40:I40"/>
    <mergeCell ref="A39:B39"/>
    <mergeCell ref="A40:B40"/>
    <mergeCell ref="E43:I43"/>
    <mergeCell ref="B45:D45"/>
    <mergeCell ref="B43:D43"/>
    <mergeCell ref="B47:D47"/>
  </mergeCells>
  <phoneticPr fontId="66" type="noConversion"/>
  <conditionalFormatting sqref="D8:E22 H8:H22 C55">
    <cfRule type="containsBlanks" dxfId="10" priority="2">
      <formula>LEN(TRIM(C8))=0</formula>
    </cfRule>
  </conditionalFormatting>
  <conditionalFormatting sqref="D25:E25 D29:E29">
    <cfRule type="containsBlanks" dxfId="9" priority="7">
      <formula>LEN(TRIM(D25))=0</formula>
    </cfRule>
  </conditionalFormatting>
  <conditionalFormatting sqref="F55">
    <cfRule type="containsBlanks" dxfId="8" priority="1">
      <formula>LEN(TRIM(F55))=0</formula>
    </cfRule>
  </conditionalFormatting>
  <conditionalFormatting sqref="H25 H29">
    <cfRule type="containsBlanks" dxfId="7" priority="3">
      <formula>LEN(TRIM(H25))=0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A20:A22"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R47"/>
  <sheetViews>
    <sheetView view="pageLayout" topLeftCell="A9" zoomScale="90" zoomScaleNormal="80" zoomScalePageLayoutView="90" workbookViewId="0">
      <selection activeCell="D17" sqref="D17"/>
    </sheetView>
  </sheetViews>
  <sheetFormatPr defaultColWidth="9.28515625" defaultRowHeight="15" x14ac:dyDescent="0.25"/>
  <cols>
    <col min="1" max="1" width="5.7109375" style="13"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1" customWidth="1"/>
  </cols>
  <sheetData>
    <row r="1" spans="1:9" x14ac:dyDescent="0.25">
      <c r="A1" s="44"/>
      <c r="B1" s="42"/>
      <c r="C1" s="42"/>
      <c r="D1" s="42"/>
      <c r="E1" s="45"/>
      <c r="F1" s="45"/>
      <c r="G1" s="45"/>
      <c r="H1" s="45"/>
      <c r="I1" s="65" t="s">
        <v>105</v>
      </c>
    </row>
    <row r="2" spans="1:9" ht="15.75" x14ac:dyDescent="0.25">
      <c r="A2" s="40"/>
      <c r="B2" s="424" t="s">
        <v>106</v>
      </c>
      <c r="C2" s="425"/>
      <c r="D2" s="99">
        <f>Запрошення!C5</f>
        <v>7000001713</v>
      </c>
      <c r="E2" s="385"/>
      <c r="F2" s="385"/>
      <c r="G2" s="385"/>
      <c r="H2" s="385"/>
      <c r="I2" s="385"/>
    </row>
    <row r="3" spans="1:9" x14ac:dyDescent="0.25">
      <c r="A3" s="40"/>
      <c r="B3" s="426" t="s">
        <v>235</v>
      </c>
      <c r="C3" s="358"/>
      <c r="D3" s="23"/>
      <c r="E3" s="43"/>
      <c r="F3" s="43"/>
      <c r="G3" s="43"/>
      <c r="H3" s="43"/>
      <c r="I3" s="41"/>
    </row>
    <row r="4" spans="1:9" ht="47.45" customHeight="1" x14ac:dyDescent="0.25">
      <c r="A4" s="387" t="s">
        <v>161</v>
      </c>
      <c r="B4" s="387"/>
      <c r="C4" s="387"/>
      <c r="D4" s="387"/>
      <c r="E4" s="387"/>
      <c r="F4" s="387"/>
      <c r="G4" s="387"/>
      <c r="H4" s="387"/>
      <c r="I4" s="387"/>
    </row>
    <row r="5" spans="1:9" x14ac:dyDescent="0.25">
      <c r="A5" s="430" t="s">
        <v>251</v>
      </c>
      <c r="B5" s="431"/>
      <c r="C5" s="431"/>
      <c r="D5" s="431"/>
      <c r="E5" s="431"/>
      <c r="F5" s="431"/>
      <c r="G5" s="431"/>
      <c r="H5" s="431"/>
      <c r="I5" s="431"/>
    </row>
    <row r="6" spans="1:9" ht="72" customHeight="1" x14ac:dyDescent="0.25">
      <c r="A6" s="132" t="s">
        <v>44</v>
      </c>
      <c r="B6" s="133" t="s">
        <v>37</v>
      </c>
      <c r="C6" s="133" t="s">
        <v>153</v>
      </c>
      <c r="D6" s="134" t="s">
        <v>152</v>
      </c>
      <c r="E6" s="134" t="s">
        <v>151</v>
      </c>
      <c r="F6" s="134" t="s">
        <v>158</v>
      </c>
      <c r="G6" s="134" t="s">
        <v>157</v>
      </c>
      <c r="H6" s="147" t="s">
        <v>100</v>
      </c>
      <c r="I6" s="148" t="s">
        <v>101</v>
      </c>
    </row>
    <row r="7" spans="1:9" s="15" customFormat="1" x14ac:dyDescent="0.25">
      <c r="A7" s="392" t="s">
        <v>45</v>
      </c>
      <c r="B7" s="393"/>
      <c r="C7" s="393"/>
      <c r="D7" s="393"/>
      <c r="E7" s="393"/>
      <c r="F7" s="393"/>
      <c r="G7" s="393"/>
      <c r="H7" s="393"/>
      <c r="I7" s="393"/>
    </row>
    <row r="8" spans="1:9" s="15" customFormat="1" ht="25.5" x14ac:dyDescent="0.2">
      <c r="A8" s="137" t="str">
        <f>'Додаток 2 КП на товари'!A8</f>
        <v>1.1</v>
      </c>
      <c r="B8" s="151" t="str">
        <f>'Додаток 2 КП на товари'!B8</f>
        <v>Сервер для додатків і баз даних</v>
      </c>
      <c r="C8" s="150" t="str">
        <f>'Додаток 2 КП на товари'!C8</f>
        <v xml:space="preserve">Application and Database Server </v>
      </c>
      <c r="D8" s="102"/>
      <c r="E8" s="102"/>
      <c r="F8" s="84" t="str">
        <f>'Додаток 2 КП на товари'!F8</f>
        <v>set</v>
      </c>
      <c r="G8" s="84">
        <f>'Додаток 2 КП на товари'!G8</f>
        <v>1</v>
      </c>
      <c r="H8" s="102"/>
      <c r="I8" s="102"/>
    </row>
    <row r="9" spans="1:9" s="15" customFormat="1" x14ac:dyDescent="0.2">
      <c r="A9" s="137" t="str">
        <f>'Додаток 2 КП на товари'!A9</f>
        <v>1.2</v>
      </c>
      <c r="B9" s="151" t="str">
        <f>'Додаток 2 КП на товари'!B9</f>
        <v xml:space="preserve">DSS/NAS Data Storage </v>
      </c>
      <c r="C9" s="150" t="str">
        <f>'Додаток 2 КП на товари'!C9</f>
        <v>Сховище даних DSS/NAS</v>
      </c>
      <c r="D9" s="102"/>
      <c r="E9" s="102"/>
      <c r="F9" s="84" t="str">
        <f>'Додаток 2 КП на товари'!F9</f>
        <v>pcs</v>
      </c>
      <c r="G9" s="84">
        <f>'Додаток 2 КП на товари'!G9</f>
        <v>1</v>
      </c>
      <c r="H9" s="102"/>
      <c r="I9" s="102"/>
    </row>
    <row r="10" spans="1:9" s="15" customFormat="1" x14ac:dyDescent="0.2">
      <c r="A10" s="137" t="str">
        <f>'Додаток 2 КП на товари'!A10</f>
        <v>1.3</v>
      </c>
      <c r="B10" s="151" t="str">
        <f>'Додаток 2 КП на товари'!B10</f>
        <v xml:space="preserve">Server rack 42U </v>
      </c>
      <c r="C10" s="150" t="str">
        <f>'Додаток 2 КП на товари'!C10</f>
        <v>Серверна шафа 42U</v>
      </c>
      <c r="D10" s="102"/>
      <c r="E10" s="102"/>
      <c r="F10" s="84" t="str">
        <f>'Додаток 2 КП на товари'!F10</f>
        <v>pcs</v>
      </c>
      <c r="G10" s="84">
        <f>'Додаток 2 КП на товари'!G10</f>
        <v>1</v>
      </c>
      <c r="H10" s="102"/>
      <c r="I10" s="102"/>
    </row>
    <row r="11" spans="1:9" s="15" customFormat="1" ht="25.5" x14ac:dyDescent="0.2">
      <c r="A11" s="137" t="str">
        <f>'Додаток 2 КП на товари'!A11</f>
        <v>1.4</v>
      </c>
      <c r="B11" s="151" t="str">
        <f>'Додаток 2 КП на товари'!B11</f>
        <v>Dispatcher workstation with ≥65'' display</v>
      </c>
      <c r="C11" s="150" t="str">
        <f>'Додаток 2 КП на товари'!C11</f>
        <v>АРМ диспетчера з дисплеєм ≥65''</v>
      </c>
      <c r="D11" s="102"/>
      <c r="E11" s="102"/>
      <c r="F11" s="84" t="str">
        <f>'Додаток 2 КП на товари'!F11</f>
        <v>set</v>
      </c>
      <c r="G11" s="84">
        <f>'Додаток 2 КП на товари'!G11</f>
        <v>2</v>
      </c>
      <c r="H11" s="102"/>
      <c r="I11" s="102"/>
    </row>
    <row r="12" spans="1:9" s="15" customFormat="1" ht="25.5" x14ac:dyDescent="0.2">
      <c r="A12" s="137" t="str">
        <f>'Додаток 2 КП на товари'!A12</f>
        <v>1.5</v>
      </c>
      <c r="B12" s="151" t="str">
        <f>'Додаток 2 КП на товари'!B12</f>
        <v>Multimonitor workstation</v>
      </c>
      <c r="C12" s="150" t="str">
        <f>'Додаток 2 КП на товари'!C12</f>
        <v>АРМ з мультимоніторною системою</v>
      </c>
      <c r="D12" s="102"/>
      <c r="E12" s="102"/>
      <c r="F12" s="84" t="str">
        <f>'Додаток 2 КП на товари'!F12</f>
        <v>set</v>
      </c>
      <c r="G12" s="84">
        <f>'Додаток 2 КП на товари'!G12</f>
        <v>1</v>
      </c>
      <c r="H12" s="102"/>
      <c r="I12" s="102"/>
    </row>
    <row r="13" spans="1:9" s="15" customFormat="1" x14ac:dyDescent="0.2">
      <c r="A13" s="137" t="str">
        <f>'Додаток 2 КП на товари'!A13</f>
        <v>1.6</v>
      </c>
      <c r="B13" s="151" t="str">
        <f>'Додаток 2 КП на товари'!B13</f>
        <v xml:space="preserve">L3 Core switch (non-PoE) </v>
      </c>
      <c r="C13" s="150" t="str">
        <f>'Додаток 2 КП на товари'!C13</f>
        <v>Комутатор ядра L3 (без PoE)</v>
      </c>
      <c r="D13" s="102"/>
      <c r="E13" s="102"/>
      <c r="F13" s="84" t="str">
        <f>'Додаток 2 КП на товари'!F13</f>
        <v>pcs</v>
      </c>
      <c r="G13" s="84">
        <f>'Додаток 2 КП на товари'!G13</f>
        <v>1</v>
      </c>
      <c r="H13" s="102"/>
      <c r="I13" s="102"/>
    </row>
    <row r="14" spans="1:9" s="15" customFormat="1" x14ac:dyDescent="0.2">
      <c r="A14" s="137" t="str">
        <f>'Додаток 2 КП на товари'!A14</f>
        <v>1.7</v>
      </c>
      <c r="B14" s="151" t="str">
        <f>'Додаток 2 КП на товари'!B14</f>
        <v>PoE+ Access Switch</v>
      </c>
      <c r="C14" s="150" t="str">
        <f>'Додаток 2 КП на товари'!C14</f>
        <v>Комутатор PoE+ доступу</v>
      </c>
      <c r="D14" s="102"/>
      <c r="E14" s="102"/>
      <c r="F14" s="84" t="str">
        <f>'Додаток 2 КП на товари'!F14</f>
        <v>pcs</v>
      </c>
      <c r="G14" s="84">
        <f>'Додаток 2 КП на товари'!G14</f>
        <v>2</v>
      </c>
      <c r="H14" s="102"/>
      <c r="I14" s="102"/>
    </row>
    <row r="15" spans="1:9" s="15" customFormat="1" x14ac:dyDescent="0.2">
      <c r="A15" s="137" t="str">
        <f>'Додаток 2 КП на товари'!A15</f>
        <v>1.8</v>
      </c>
      <c r="B15" s="151" t="str">
        <f>'Додаток 2 КП на товари'!B15</f>
        <v xml:space="preserve">Router/Firewall </v>
      </c>
      <c r="C15" s="150" t="str">
        <f>'Додаток 2 КП на товари'!C15</f>
        <v>Маршрутизатор/МЕ</v>
      </c>
      <c r="D15" s="102"/>
      <c r="E15" s="102"/>
      <c r="F15" s="84" t="str">
        <f>'Додаток 2 КП на товари'!F15</f>
        <v>pcs</v>
      </c>
      <c r="G15" s="84">
        <f>'Додаток 2 КП на товари'!G15</f>
        <v>1</v>
      </c>
      <c r="H15" s="102"/>
      <c r="I15" s="102"/>
    </row>
    <row r="16" spans="1:9" s="15" customFormat="1" x14ac:dyDescent="0.2">
      <c r="A16" s="137" t="str">
        <f>'Додаток 2 КП на товари'!A16</f>
        <v>1.9</v>
      </c>
      <c r="B16" s="151" t="str">
        <f>'Додаток 2 КП на товари'!B16</f>
        <v>LAN cable Cat.6 F/UTP</v>
      </c>
      <c r="C16" s="150" t="str">
        <f>'Додаток 2 КП на товари'!C16</f>
        <v>Кабель LAN Cat.6 F/UTP</v>
      </c>
      <c r="D16" s="102"/>
      <c r="E16" s="102"/>
      <c r="F16" s="84" t="str">
        <f>'Додаток 2 КП на товари'!F16</f>
        <v>m</v>
      </c>
      <c r="G16" s="84">
        <f>'Додаток 2 КП на товари'!G16</f>
        <v>1500</v>
      </c>
      <c r="H16" s="102"/>
      <c r="I16" s="102"/>
    </row>
    <row r="17" spans="1:10" s="15" customFormat="1" x14ac:dyDescent="0.2">
      <c r="A17" s="137" t="str">
        <f>'Додаток 2 КП на товари'!A17</f>
        <v>1.10</v>
      </c>
      <c r="B17" s="151" t="str">
        <f>'Додаток 2 КП на товари'!B17</f>
        <v>Patch cords Cat.6 U/FTP 1m.</v>
      </c>
      <c r="C17" s="150" t="str">
        <f>'Додаток 2 КП на товари'!C17</f>
        <v>Патчкорди Cat.6 U/FTP 1m.</v>
      </c>
      <c r="D17" s="102"/>
      <c r="E17" s="102"/>
      <c r="F17" s="84" t="str">
        <f>'Додаток 2 КП на товари'!F17</f>
        <v>pcs</v>
      </c>
      <c r="G17" s="84">
        <f>'Додаток 2 КП на товари'!G17</f>
        <v>50</v>
      </c>
      <c r="H17" s="102"/>
      <c r="I17" s="102"/>
    </row>
    <row r="18" spans="1:10" s="15" customFormat="1" x14ac:dyDescent="0.2">
      <c r="A18" s="137" t="str">
        <f>'Додаток 2 КП на товари'!A18</f>
        <v>1.11</v>
      </c>
      <c r="B18" s="151" t="str">
        <f>'Додаток 2 КП на товари'!B18</f>
        <v>Patch cords Cat.6 U/FTP 2m.</v>
      </c>
      <c r="C18" s="150" t="str">
        <f>'Додаток 2 КП на товари'!C18</f>
        <v>Патчкорди Cat.6 U/FTP 2m.</v>
      </c>
      <c r="D18" s="102"/>
      <c r="E18" s="102"/>
      <c r="F18" s="84" t="str">
        <f>'Додаток 2 КП на товари'!F18</f>
        <v>pcs</v>
      </c>
      <c r="G18" s="84">
        <f>'Додаток 2 КП на товари'!G18</f>
        <v>50</v>
      </c>
      <c r="H18" s="102"/>
      <c r="I18" s="102"/>
    </row>
    <row r="19" spans="1:10" s="15" customFormat="1" x14ac:dyDescent="0.2">
      <c r="A19" s="137" t="str">
        <f>'Додаток 2 КП на товари'!A19</f>
        <v>1.12</v>
      </c>
      <c r="B19" s="151" t="str">
        <f>'Додаток 2 КП на товари'!B19</f>
        <v>IPcamera 5MP</v>
      </c>
      <c r="C19" s="150" t="str">
        <f>'Додаток 2 КП на товари'!C19</f>
        <v>IP-камера 5Мп</v>
      </c>
      <c r="D19" s="102"/>
      <c r="E19" s="102"/>
      <c r="F19" s="84" t="str">
        <f>'Додаток 2 КП на товари'!F19</f>
        <v>pcs</v>
      </c>
      <c r="G19" s="84">
        <f>'Додаток 2 КП на товари'!G19</f>
        <v>28</v>
      </c>
      <c r="H19" s="102"/>
      <c r="I19" s="102"/>
    </row>
    <row r="20" spans="1:10" s="15" customFormat="1" ht="25.5" x14ac:dyDescent="0.2">
      <c r="A20" s="137" t="str">
        <f>'Додаток 2 КП на товари'!A20</f>
        <v>1.13</v>
      </c>
      <c r="B20" s="151" t="str">
        <f>'Додаток 2 КП на товари'!B20</f>
        <v>Power Supply Units for IP Cameras</v>
      </c>
      <c r="C20" s="150" t="str">
        <f>'Додаток 2 КП на товари'!C20</f>
        <v>Блоки живлення для IP-камер</v>
      </c>
      <c r="D20" s="102"/>
      <c r="E20" s="102"/>
      <c r="F20" s="84" t="str">
        <f>'Додаток 2 КП на товари'!F20</f>
        <v>pcs</v>
      </c>
      <c r="G20" s="84">
        <f>'Додаток 2 КП на товари'!G20</f>
        <v>28</v>
      </c>
      <c r="H20" s="102"/>
      <c r="I20" s="102"/>
    </row>
    <row r="21" spans="1:10" s="15" customFormat="1" x14ac:dyDescent="0.2">
      <c r="A21" s="137" t="str">
        <f>'Додаток 2 КП на товари'!A21</f>
        <v>1.14</v>
      </c>
      <c r="B21" s="151" t="str">
        <f>'Додаток 2 КП на товари'!B21</f>
        <v>Laptop</v>
      </c>
      <c r="C21" s="150" t="str">
        <f>'Додаток 2 КП на товари'!C21</f>
        <v>Ноутбук</v>
      </c>
      <c r="D21" s="102"/>
      <c r="E21" s="102"/>
      <c r="F21" s="84" t="str">
        <f>'Додаток 2 КП на товари'!F21</f>
        <v>pcs</v>
      </c>
      <c r="G21" s="84">
        <f>'Додаток 2 КП на товари'!G21</f>
        <v>5</v>
      </c>
      <c r="H21" s="102"/>
      <c r="I21" s="102"/>
    </row>
    <row r="22" spans="1:10" s="15" customFormat="1" x14ac:dyDescent="0.2">
      <c r="A22" s="137" t="str">
        <f>'Додаток 2 КП на товари'!A22</f>
        <v>1.15</v>
      </c>
      <c r="B22" s="151" t="str">
        <f>'Додаток 2 КП на товари'!B22</f>
        <v>MultifunctionPrinter (MFP)</v>
      </c>
      <c r="C22" s="150" t="str">
        <f>'Додаток 2 КП на товари'!C22</f>
        <v>Багатофункціональний принтер</v>
      </c>
      <c r="D22" s="102"/>
      <c r="E22" s="102"/>
      <c r="F22" s="84" t="str">
        <f>'Додаток 2 КП на товари'!F22</f>
        <v>pcs</v>
      </c>
      <c r="G22" s="84">
        <f>'Додаток 2 КП на товари'!G22</f>
        <v>1</v>
      </c>
      <c r="H22" s="102"/>
      <c r="I22" s="102"/>
    </row>
    <row r="23" spans="1:10" s="15" customFormat="1" ht="15.75" thickBot="1" x14ac:dyDescent="0.3">
      <c r="A23" s="92"/>
      <c r="B23" s="86"/>
      <c r="C23" s="42"/>
      <c r="D23" s="42"/>
      <c r="E23" s="42"/>
      <c r="F23" s="88"/>
      <c r="G23" s="88"/>
      <c r="H23" s="87"/>
      <c r="I23" s="87"/>
    </row>
    <row r="24" spans="1:10" s="15" customFormat="1" ht="15.75" thickBot="1" x14ac:dyDescent="0.3">
      <c r="A24" s="427" t="s">
        <v>192</v>
      </c>
      <c r="B24" s="428"/>
      <c r="C24" s="428"/>
      <c r="D24" s="428"/>
      <c r="E24" s="428"/>
      <c r="F24" s="428"/>
      <c r="G24" s="428"/>
      <c r="H24" s="428"/>
      <c r="I24" s="429"/>
    </row>
    <row r="25" spans="1:10" s="15" customFormat="1" ht="15.75" thickBot="1" x14ac:dyDescent="0.25">
      <c r="A25" s="81" t="str">
        <f>'Додаток 2 КП на товари'!A25</f>
        <v>2.1</v>
      </c>
      <c r="B25" s="152" t="str">
        <f>'Додаток 2 КП на товари'!B25</f>
        <v xml:space="preserve">UPS 10 kVA </v>
      </c>
      <c r="C25" s="153" t="str">
        <f>'Додаток 2 КП на товари'!C25</f>
        <v>ДБЖ 10 кВА</v>
      </c>
      <c r="D25" s="102"/>
      <c r="E25" s="102"/>
      <c r="F25" s="82" t="str">
        <f>'Додаток 2 КП на товари'!F25</f>
        <v>pcs</v>
      </c>
      <c r="G25" s="82">
        <f>'Додаток 2 КП на товари'!G25</f>
        <v>2</v>
      </c>
      <c r="H25" s="101"/>
      <c r="I25" s="103"/>
    </row>
    <row r="26" spans="1:10" s="15" customFormat="1" ht="15.75" customHeight="1" thickBot="1" x14ac:dyDescent="0.3">
      <c r="A26" s="427" t="s">
        <v>357</v>
      </c>
      <c r="B26" s="428"/>
      <c r="C26" s="428"/>
      <c r="D26" s="428"/>
      <c r="E26" s="428"/>
      <c r="F26" s="428"/>
      <c r="G26" s="428"/>
      <c r="H26" s="428"/>
      <c r="I26" s="429"/>
    </row>
    <row r="27" spans="1:10" s="15" customFormat="1" x14ac:dyDescent="0.2">
      <c r="A27" s="83" t="str">
        <f>'Додаток 2 КП на товари'!A29</f>
        <v>3.1</v>
      </c>
      <c r="B27" s="154" t="str">
        <f>'Додаток 2 КП на товари'!B29</f>
        <v>TM/IIoT Cabinet</v>
      </c>
      <c r="C27" s="155" t="str">
        <f>'Додаток 2 КП на товари'!C29</f>
        <v>Шафа телемеханіки (IIoT)</v>
      </c>
      <c r="D27" s="102"/>
      <c r="E27" s="102"/>
      <c r="F27" s="84" t="str">
        <f>'Додаток 2 КП на товари'!F29</f>
        <v>pcs</v>
      </c>
      <c r="G27" s="84">
        <f>'Додаток 2 КП на товари'!G29</f>
        <v>24</v>
      </c>
      <c r="H27" s="102"/>
      <c r="I27" s="104"/>
    </row>
    <row r="28" spans="1:10" s="15" customFormat="1" x14ac:dyDescent="0.25">
      <c r="A28" s="85"/>
      <c r="B28" s="86"/>
      <c r="C28" s="42"/>
      <c r="D28" s="87"/>
      <c r="E28" s="87"/>
      <c r="F28" s="88"/>
      <c r="G28" s="88"/>
      <c r="H28" s="88"/>
      <c r="I28" s="88"/>
    </row>
    <row r="29" spans="1:10" x14ac:dyDescent="0.25">
      <c r="A29" s="357" t="s">
        <v>102</v>
      </c>
      <c r="B29" s="357"/>
      <c r="C29" s="358"/>
      <c r="D29" s="149">
        <f>'Додаток 2 КП на товари'!D37</f>
        <v>45770</v>
      </c>
      <c r="E29" s="43"/>
      <c r="F29" s="43"/>
      <c r="G29" s="43"/>
      <c r="H29" s="43"/>
      <c r="I29" s="41"/>
    </row>
    <row r="30" spans="1:10" x14ac:dyDescent="0.25">
      <c r="A30" s="47"/>
      <c r="B30" s="47"/>
      <c r="C30" s="48"/>
      <c r="D30" s="38"/>
      <c r="E30" s="43"/>
      <c r="F30" s="43"/>
      <c r="G30" s="43"/>
      <c r="H30" s="43"/>
      <c r="I30" s="41"/>
    </row>
    <row r="31" spans="1:10" ht="15.75" customHeight="1" thickBot="1" x14ac:dyDescent="0.3">
      <c r="A31" s="423"/>
      <c r="B31" s="423"/>
      <c r="C31" s="423"/>
      <c r="D31" s="423"/>
      <c r="E31" s="423"/>
      <c r="F31" s="423"/>
      <c r="G31" s="423"/>
      <c r="H31" s="423"/>
      <c r="I31" s="423"/>
    </row>
    <row r="32" spans="1:10" ht="40.5" customHeight="1" thickBot="1" x14ac:dyDescent="0.3">
      <c r="A32" s="463" t="s">
        <v>149</v>
      </c>
      <c r="B32" s="464"/>
      <c r="C32" s="168">
        <v>46137</v>
      </c>
      <c r="D32" s="465" t="s">
        <v>162</v>
      </c>
      <c r="E32" s="466"/>
      <c r="F32" s="466"/>
      <c r="G32" s="466"/>
      <c r="H32" s="466"/>
      <c r="I32" s="467"/>
      <c r="J32" s="451"/>
    </row>
    <row r="33" spans="1:18" ht="28.15" customHeight="1" thickBot="1" x14ac:dyDescent="0.3">
      <c r="A33" s="468" t="s">
        <v>365</v>
      </c>
      <c r="B33" s="469"/>
      <c r="C33" s="469"/>
      <c r="D33" s="469"/>
      <c r="E33" s="469"/>
      <c r="F33" s="469"/>
      <c r="G33" s="469"/>
      <c r="H33" s="469"/>
      <c r="I33" s="470"/>
      <c r="J33" s="451"/>
    </row>
    <row r="34" spans="1:18" ht="15" customHeight="1" thickBot="1" x14ac:dyDescent="0.3">
      <c r="A34" s="456"/>
      <c r="B34" s="456"/>
      <c r="C34" s="456"/>
      <c r="D34" s="456"/>
      <c r="E34" s="456"/>
      <c r="F34" s="456"/>
      <c r="G34" s="456"/>
      <c r="H34" s="456"/>
      <c r="I34" s="456"/>
    </row>
    <row r="35" spans="1:18" ht="15.75" customHeight="1" x14ac:dyDescent="0.25">
      <c r="A35" s="437" t="s">
        <v>150</v>
      </c>
      <c r="B35" s="438"/>
      <c r="C35" s="438"/>
      <c r="D35" s="438"/>
      <c r="E35" s="438"/>
      <c r="F35" s="438"/>
      <c r="G35" s="438"/>
      <c r="H35" s="438"/>
      <c r="I35" s="439"/>
      <c r="J35" s="457"/>
      <c r="K35" s="49"/>
      <c r="L35" s="49"/>
      <c r="M35" s="49"/>
      <c r="N35" s="49"/>
      <c r="O35" s="49"/>
      <c r="P35" s="49"/>
      <c r="Q35" s="49"/>
      <c r="R35" s="50"/>
    </row>
    <row r="36" spans="1:18" ht="14.1" customHeight="1" x14ac:dyDescent="0.25">
      <c r="A36" s="156">
        <v>1</v>
      </c>
      <c r="B36" s="447" t="s">
        <v>186</v>
      </c>
      <c r="C36" s="448"/>
      <c r="D36" s="449"/>
      <c r="E36" s="446" t="s">
        <v>189</v>
      </c>
      <c r="F36" s="446"/>
      <c r="G36" s="446"/>
      <c r="H36" s="446"/>
      <c r="I36" s="446"/>
      <c r="J36" s="457"/>
      <c r="K36" s="49"/>
      <c r="L36" s="49"/>
      <c r="M36" s="49"/>
      <c r="N36" s="49"/>
      <c r="O36" s="49"/>
      <c r="P36" s="49"/>
      <c r="Q36" s="49"/>
      <c r="R36" s="50"/>
    </row>
    <row r="37" spans="1:18" ht="24.6" customHeight="1" x14ac:dyDescent="0.25">
      <c r="A37" s="89">
        <v>2</v>
      </c>
      <c r="B37" s="450" t="s">
        <v>187</v>
      </c>
      <c r="C37" s="418"/>
      <c r="D37" s="419"/>
      <c r="E37" s="368" t="s">
        <v>190</v>
      </c>
      <c r="F37" s="368"/>
      <c r="G37" s="368"/>
      <c r="H37" s="368"/>
      <c r="I37" s="368"/>
      <c r="J37" s="49"/>
      <c r="K37" s="49"/>
      <c r="L37" s="49"/>
      <c r="M37" s="49"/>
      <c r="N37" s="49"/>
      <c r="O37" s="49"/>
      <c r="P37" s="49"/>
      <c r="Q37" s="49"/>
      <c r="R37" s="50"/>
    </row>
    <row r="38" spans="1:18" x14ac:dyDescent="0.25">
      <c r="A38" s="98">
        <v>3</v>
      </c>
      <c r="B38" s="443" t="s">
        <v>188</v>
      </c>
      <c r="C38" s="444"/>
      <c r="D38" s="445"/>
      <c r="E38" s="458" t="s">
        <v>191</v>
      </c>
      <c r="F38" s="360"/>
      <c r="G38" s="360"/>
      <c r="H38" s="360"/>
      <c r="I38" s="361"/>
      <c r="J38" s="49"/>
      <c r="K38" s="49"/>
      <c r="L38" s="49"/>
      <c r="M38" s="49"/>
      <c r="N38" s="49"/>
      <c r="O38" s="49"/>
      <c r="P38" s="49"/>
      <c r="Q38" s="49"/>
      <c r="R38" s="50"/>
    </row>
    <row r="39" spans="1:18" s="42" customFormat="1" x14ac:dyDescent="0.25">
      <c r="A39" s="459">
        <v>4</v>
      </c>
      <c r="B39" s="461" t="s">
        <v>200</v>
      </c>
      <c r="C39" s="461"/>
      <c r="D39" s="461"/>
      <c r="E39" s="460" t="s">
        <v>199</v>
      </c>
      <c r="F39" s="460"/>
      <c r="G39" s="460"/>
      <c r="H39" s="460"/>
      <c r="I39" s="460"/>
      <c r="J39" s="97"/>
      <c r="K39" s="49"/>
      <c r="L39" s="49"/>
      <c r="M39" s="49"/>
      <c r="N39" s="49"/>
      <c r="O39" s="49"/>
      <c r="P39" s="49"/>
      <c r="Q39" s="49"/>
      <c r="R39" s="50"/>
    </row>
    <row r="40" spans="1:18" s="42" customFormat="1" ht="76.5" customHeight="1" x14ac:dyDescent="0.25">
      <c r="A40" s="459"/>
      <c r="B40" s="452" t="s">
        <v>367</v>
      </c>
      <c r="C40" s="453"/>
      <c r="D40" s="453"/>
      <c r="E40" s="454" t="s">
        <v>368</v>
      </c>
      <c r="F40" s="455"/>
      <c r="G40" s="455"/>
      <c r="H40" s="455"/>
      <c r="I40" s="455"/>
      <c r="J40" s="97"/>
      <c r="K40" s="49"/>
      <c r="L40" s="49"/>
      <c r="M40" s="49"/>
      <c r="N40" s="49"/>
      <c r="O40" s="49"/>
      <c r="P40" s="49"/>
      <c r="Q40" s="49"/>
      <c r="R40" s="50"/>
    </row>
    <row r="41" spans="1:18" ht="16.899999999999999" customHeight="1" thickBot="1" x14ac:dyDescent="0.3">
      <c r="A41" s="440"/>
      <c r="B41" s="440"/>
      <c r="C41" s="440"/>
      <c r="D41" s="440"/>
      <c r="E41" s="441"/>
      <c r="F41" s="441"/>
      <c r="G41" s="441"/>
      <c r="H41" s="441"/>
      <c r="I41" s="441"/>
      <c r="J41" s="49"/>
      <c r="K41" s="49"/>
      <c r="L41" s="49"/>
      <c r="M41" s="49"/>
      <c r="N41" s="49"/>
      <c r="O41" s="49"/>
      <c r="P41" s="49"/>
      <c r="Q41" s="49"/>
      <c r="R41" s="50"/>
    </row>
    <row r="42" spans="1:18" ht="79.150000000000006" customHeight="1" thickBot="1" x14ac:dyDescent="0.3">
      <c r="A42" s="434" t="s">
        <v>255</v>
      </c>
      <c r="B42" s="435"/>
      <c r="C42" s="435"/>
      <c r="D42" s="436"/>
      <c r="E42" s="396" t="s">
        <v>257</v>
      </c>
      <c r="F42" s="398"/>
      <c r="G42" s="398"/>
      <c r="H42" s="398"/>
      <c r="I42" s="400"/>
    </row>
    <row r="43" spans="1:18" ht="15" customHeight="1" x14ac:dyDescent="0.25">
      <c r="A43" s="14"/>
      <c r="B43" s="20"/>
      <c r="C43" s="20"/>
      <c r="D43" s="20"/>
      <c r="E43" s="46"/>
      <c r="F43" s="46"/>
      <c r="G43" s="46"/>
      <c r="H43" s="46"/>
      <c r="I43" s="12"/>
    </row>
    <row r="44" spans="1:18" x14ac:dyDescent="0.25">
      <c r="A44" s="433" t="s">
        <v>47</v>
      </c>
      <c r="B44" s="433"/>
      <c r="C44" s="462"/>
      <c r="D44" s="462"/>
      <c r="E44" s="96" t="s">
        <v>48</v>
      </c>
      <c r="F44" s="462"/>
      <c r="G44" s="462"/>
      <c r="H44" s="462"/>
      <c r="I44" s="462"/>
    </row>
    <row r="45" spans="1:18" x14ac:dyDescent="0.25">
      <c r="A45" s="433" t="s">
        <v>49</v>
      </c>
      <c r="B45" s="433"/>
      <c r="C45" s="462"/>
      <c r="D45" s="462"/>
      <c r="E45" s="96" t="s">
        <v>50</v>
      </c>
      <c r="F45" s="462"/>
      <c r="G45" s="462"/>
      <c r="H45" s="462"/>
      <c r="I45" s="462"/>
    </row>
    <row r="46" spans="1:18" x14ac:dyDescent="0.25">
      <c r="A46" s="442" t="s">
        <v>51</v>
      </c>
      <c r="B46" s="442"/>
      <c r="C46" s="6"/>
      <c r="D46" s="6"/>
      <c r="E46" s="9"/>
      <c r="F46" s="9"/>
      <c r="G46" s="9"/>
      <c r="H46" s="9"/>
      <c r="I46" s="10"/>
    </row>
    <row r="47" spans="1:18" x14ac:dyDescent="0.25">
      <c r="A47" s="432" t="s">
        <v>211</v>
      </c>
      <c r="B47" s="432"/>
      <c r="C47" s="432"/>
      <c r="D47" s="432"/>
      <c r="E47" s="432"/>
      <c r="F47" s="432"/>
      <c r="G47" s="432"/>
      <c r="H47" s="432"/>
      <c r="I47" s="432"/>
    </row>
  </sheetData>
  <mergeCells count="38">
    <mergeCell ref="C44:D45"/>
    <mergeCell ref="F44:I45"/>
    <mergeCell ref="A32:B32"/>
    <mergeCell ref="D32:I32"/>
    <mergeCell ref="A33:I33"/>
    <mergeCell ref="J32:J33"/>
    <mergeCell ref="B40:D40"/>
    <mergeCell ref="E40:I40"/>
    <mergeCell ref="A34:I34"/>
    <mergeCell ref="J35:J36"/>
    <mergeCell ref="E38:I38"/>
    <mergeCell ref="A39:A40"/>
    <mergeCell ref="E39:I39"/>
    <mergeCell ref="B39:D39"/>
    <mergeCell ref="A47:I47"/>
    <mergeCell ref="A7:I7"/>
    <mergeCell ref="A44:B44"/>
    <mergeCell ref="A45:B45"/>
    <mergeCell ref="A42:D42"/>
    <mergeCell ref="E42:I42"/>
    <mergeCell ref="A35:I35"/>
    <mergeCell ref="A29:C29"/>
    <mergeCell ref="A41:D41"/>
    <mergeCell ref="E41:I41"/>
    <mergeCell ref="A46:B46"/>
    <mergeCell ref="B38:D38"/>
    <mergeCell ref="E36:I36"/>
    <mergeCell ref="E37:I37"/>
    <mergeCell ref="B36:D36"/>
    <mergeCell ref="B37:D37"/>
    <mergeCell ref="A31:I31"/>
    <mergeCell ref="B2:C2"/>
    <mergeCell ref="E2:I2"/>
    <mergeCell ref="B3:C3"/>
    <mergeCell ref="A4:I4"/>
    <mergeCell ref="A24:I24"/>
    <mergeCell ref="A5:I5"/>
    <mergeCell ref="A26:I26"/>
  </mergeCells>
  <conditionalFormatting sqref="C44">
    <cfRule type="containsBlanks" dxfId="6" priority="1">
      <formula>LEN(TRIM(C44))=0</formula>
    </cfRule>
  </conditionalFormatting>
  <conditionalFormatting sqref="D8:E22">
    <cfRule type="containsBlanks" dxfId="5" priority="12">
      <formula>LEN(TRIM(D8))=0</formula>
    </cfRule>
  </conditionalFormatting>
  <conditionalFormatting sqref="D25:E25">
    <cfRule type="containsBlanks" dxfId="4" priority="10">
      <formula>LEN(TRIM(D25))=0</formula>
    </cfRule>
  </conditionalFormatting>
  <conditionalFormatting sqref="D27:E27 H27:I27">
    <cfRule type="containsBlanks" dxfId="3" priority="5">
      <formula>LEN(TRIM(D27))=0</formula>
    </cfRule>
  </conditionalFormatting>
  <conditionalFormatting sqref="F44">
    <cfRule type="containsBlanks" dxfId="2" priority="2">
      <formula>LEN(TRIM(F44))=0</formula>
    </cfRule>
  </conditionalFormatting>
  <conditionalFormatting sqref="H8:I22">
    <cfRule type="containsBlanks" dxfId="1" priority="8">
      <formula>LEN(TRIM(H8))=0</formula>
    </cfRule>
  </conditionalFormatting>
  <conditionalFormatting sqref="H25:I25">
    <cfRule type="containsBlanks" dxfId="0" priority="6">
      <formula>LEN(TRIM(H25))=0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86225-9C1B-4E6A-ABDB-D8F489AEFD56}">
  <dimension ref="A1:V4"/>
  <sheetViews>
    <sheetView zoomScaleNormal="100" workbookViewId="0">
      <selection activeCell="C12" sqref="C12"/>
    </sheetView>
  </sheetViews>
  <sheetFormatPr defaultColWidth="9.140625" defaultRowHeight="12.75" x14ac:dyDescent="0.25"/>
  <cols>
    <col min="1" max="1" width="3.140625" style="19" bestFit="1" customWidth="1"/>
    <col min="2" max="2" width="42" style="19" customWidth="1"/>
    <col min="3" max="3" width="40.42578125" style="19" customWidth="1"/>
    <col min="4" max="4" width="34" style="19" customWidth="1"/>
    <col min="5" max="5" width="28.28515625" style="19" customWidth="1"/>
    <col min="6" max="6" width="4" style="19" customWidth="1"/>
    <col min="7" max="21" width="5.140625" style="19" customWidth="1"/>
    <col min="22" max="22" width="5.42578125" style="19" customWidth="1"/>
    <col min="23" max="25" width="3.7109375" style="19" customWidth="1"/>
    <col min="26" max="26" width="3.5703125" style="19" customWidth="1"/>
    <col min="27" max="16384" width="9.140625" style="19"/>
  </cols>
  <sheetData>
    <row r="1" spans="1:22" s="158" customFormat="1" ht="26.45" customHeight="1" x14ac:dyDescent="0.25">
      <c r="A1" s="157"/>
      <c r="B1" s="157"/>
      <c r="C1" s="157"/>
      <c r="D1" s="157"/>
      <c r="E1" s="157"/>
      <c r="F1" s="472" t="s">
        <v>52</v>
      </c>
      <c r="G1" s="472"/>
      <c r="H1" s="472"/>
      <c r="I1" s="472"/>
      <c r="J1" s="472"/>
      <c r="K1" s="472"/>
      <c r="L1" s="472"/>
      <c r="M1" s="472"/>
      <c r="N1" s="472"/>
      <c r="O1" s="472"/>
      <c r="P1" s="472"/>
      <c r="Q1" s="472"/>
      <c r="R1" s="472"/>
      <c r="S1" s="472"/>
      <c r="T1" s="472"/>
      <c r="U1" s="472"/>
      <c r="V1" s="472"/>
    </row>
    <row r="2" spans="1:22" ht="65.099999999999994" customHeight="1" x14ac:dyDescent="0.25">
      <c r="A2" s="473" t="s">
        <v>53</v>
      </c>
      <c r="B2" s="474" t="s">
        <v>54</v>
      </c>
      <c r="C2" s="474" t="s">
        <v>55</v>
      </c>
      <c r="D2" s="475" t="s">
        <v>56</v>
      </c>
      <c r="E2" s="475" t="s">
        <v>57</v>
      </c>
      <c r="F2" s="161" t="s">
        <v>39</v>
      </c>
      <c r="G2" s="161" t="s">
        <v>41</v>
      </c>
      <c r="H2" s="161" t="s">
        <v>178</v>
      </c>
      <c r="I2" s="161" t="s">
        <v>179</v>
      </c>
      <c r="J2" s="161" t="s">
        <v>180</v>
      </c>
      <c r="K2" s="161" t="s">
        <v>181</v>
      </c>
      <c r="L2" s="161" t="s">
        <v>182</v>
      </c>
      <c r="M2" s="161" t="s">
        <v>183</v>
      </c>
      <c r="N2" s="161" t="s">
        <v>184</v>
      </c>
      <c r="O2" s="161" t="s">
        <v>185</v>
      </c>
      <c r="P2" s="161" t="s">
        <v>317</v>
      </c>
      <c r="Q2" s="161" t="s">
        <v>322</v>
      </c>
      <c r="R2" s="161" t="s">
        <v>327</v>
      </c>
      <c r="S2" s="161" t="s">
        <v>332</v>
      </c>
      <c r="T2" s="161" t="s">
        <v>337</v>
      </c>
      <c r="U2" s="161" t="s">
        <v>194</v>
      </c>
      <c r="V2" s="161" t="s">
        <v>346</v>
      </c>
    </row>
    <row r="3" spans="1:22" ht="12.95" customHeight="1" x14ac:dyDescent="0.25">
      <c r="A3" s="473"/>
      <c r="B3" s="474"/>
      <c r="C3" s="474"/>
      <c r="D3" s="475"/>
      <c r="E3" s="475"/>
      <c r="F3" s="471" t="s">
        <v>58</v>
      </c>
      <c r="G3" s="471"/>
      <c r="H3" s="471"/>
      <c r="I3" s="471"/>
      <c r="J3" s="471"/>
      <c r="K3" s="471"/>
      <c r="L3" s="471"/>
      <c r="M3" s="471"/>
      <c r="N3" s="471"/>
      <c r="O3" s="471"/>
      <c r="P3" s="471"/>
      <c r="Q3" s="471"/>
      <c r="R3" s="471"/>
      <c r="S3" s="471"/>
      <c r="T3" s="471"/>
      <c r="U3" s="471"/>
      <c r="V3" s="471"/>
    </row>
    <row r="4" spans="1:22" ht="36" x14ac:dyDescent="0.25">
      <c r="A4" s="159">
        <v>1</v>
      </c>
      <c r="B4" s="160" t="s">
        <v>361</v>
      </c>
      <c r="C4" s="160" t="s">
        <v>362</v>
      </c>
      <c r="D4" s="160" t="s">
        <v>363</v>
      </c>
      <c r="E4" s="160" t="s">
        <v>364</v>
      </c>
      <c r="F4" s="119">
        <v>1</v>
      </c>
      <c r="G4" s="119">
        <v>1</v>
      </c>
      <c r="H4" s="119">
        <v>1</v>
      </c>
      <c r="I4" s="119">
        <v>2</v>
      </c>
      <c r="J4" s="121">
        <v>1</v>
      </c>
      <c r="K4" s="121">
        <v>1</v>
      </c>
      <c r="L4" s="121">
        <v>2</v>
      </c>
      <c r="M4" s="121">
        <v>1</v>
      </c>
      <c r="N4" s="121">
        <v>1500</v>
      </c>
      <c r="O4" s="121">
        <v>50</v>
      </c>
      <c r="P4" s="121">
        <v>50</v>
      </c>
      <c r="Q4" s="118">
        <v>28</v>
      </c>
      <c r="R4" s="118">
        <v>28</v>
      </c>
      <c r="S4" s="118">
        <v>5</v>
      </c>
      <c r="T4" s="118">
        <v>1</v>
      </c>
      <c r="U4" s="121">
        <v>2</v>
      </c>
      <c r="V4" s="118">
        <v>24</v>
      </c>
    </row>
  </sheetData>
  <mergeCells count="7">
    <mergeCell ref="F3:V3"/>
    <mergeCell ref="F1:V1"/>
    <mergeCell ref="A2:A3"/>
    <mergeCell ref="B2:B3"/>
    <mergeCell ref="C2:C3"/>
    <mergeCell ref="D2:D3"/>
    <mergeCell ref="E2: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F56" sqref="F56"/>
    </sheetView>
  </sheetViews>
  <sheetFormatPr defaultRowHeight="15" x14ac:dyDescent="0.25"/>
  <cols>
    <col min="1" max="1" width="40.7109375" customWidth="1"/>
    <col min="2" max="2" width="35.7109375" customWidth="1"/>
    <col min="3" max="3" width="76.7109375" customWidth="1"/>
  </cols>
  <sheetData>
    <row r="1" spans="1:3" x14ac:dyDescent="0.25">
      <c r="A1" s="478"/>
      <c r="B1" s="478"/>
      <c r="C1" s="53" t="s">
        <v>204</v>
      </c>
    </row>
    <row r="2" spans="1:3" ht="25.9" customHeight="1" x14ac:dyDescent="0.25">
      <c r="A2" s="478" t="s">
        <v>128</v>
      </c>
      <c r="B2" s="478"/>
      <c r="C2" s="478"/>
    </row>
    <row r="3" spans="1:3" ht="51" x14ac:dyDescent="0.25">
      <c r="A3" s="479" t="s">
        <v>163</v>
      </c>
      <c r="B3" s="479"/>
      <c r="C3" s="56" t="s">
        <v>164</v>
      </c>
    </row>
    <row r="4" spans="1:3" ht="15.75" thickBot="1" x14ac:dyDescent="0.3">
      <c r="A4" s="480"/>
      <c r="B4" s="480"/>
      <c r="C4" s="57" t="s">
        <v>107</v>
      </c>
    </row>
    <row r="5" spans="1:3" x14ac:dyDescent="0.25">
      <c r="A5" s="481" t="s">
        <v>108</v>
      </c>
      <c r="B5" s="482"/>
      <c r="C5" s="106"/>
    </row>
    <row r="6" spans="1:3" x14ac:dyDescent="0.25">
      <c r="A6" s="476" t="s">
        <v>109</v>
      </c>
      <c r="B6" s="477"/>
      <c r="C6" s="107"/>
    </row>
    <row r="7" spans="1:3" x14ac:dyDescent="0.25">
      <c r="A7" s="476"/>
      <c r="B7" s="477"/>
      <c r="C7" s="107"/>
    </row>
    <row r="8" spans="1:3" ht="16.5" x14ac:dyDescent="0.25">
      <c r="A8" s="59" t="s">
        <v>110</v>
      </c>
      <c r="B8" s="54"/>
      <c r="C8" s="107"/>
    </row>
    <row r="9" spans="1:3" x14ac:dyDescent="0.25">
      <c r="A9" s="484" t="s">
        <v>111</v>
      </c>
      <c r="B9" s="477"/>
      <c r="C9" s="107"/>
    </row>
    <row r="10" spans="1:3" x14ac:dyDescent="0.25">
      <c r="A10" s="484"/>
      <c r="B10" s="477"/>
      <c r="C10" s="107"/>
    </row>
    <row r="11" spans="1:3" x14ac:dyDescent="0.25">
      <c r="A11" s="59" t="s">
        <v>112</v>
      </c>
      <c r="B11" s="477"/>
      <c r="C11" s="107"/>
    </row>
    <row r="12" spans="1:3" x14ac:dyDescent="0.25">
      <c r="A12" s="59" t="s">
        <v>113</v>
      </c>
      <c r="B12" s="477"/>
      <c r="C12" s="107"/>
    </row>
    <row r="13" spans="1:3" x14ac:dyDescent="0.25">
      <c r="A13" s="59" t="s">
        <v>114</v>
      </c>
      <c r="B13" s="477"/>
      <c r="C13" s="107"/>
    </row>
    <row r="14" spans="1:3" x14ac:dyDescent="0.25">
      <c r="A14" s="59" t="s">
        <v>115</v>
      </c>
      <c r="B14" s="477"/>
      <c r="C14" s="107"/>
    </row>
    <row r="15" spans="1:3" x14ac:dyDescent="0.25">
      <c r="A15" s="59" t="s">
        <v>116</v>
      </c>
      <c r="B15" s="477"/>
      <c r="C15" s="107"/>
    </row>
    <row r="16" spans="1:3" x14ac:dyDescent="0.25">
      <c r="A16" s="59" t="s">
        <v>117</v>
      </c>
      <c r="B16" s="477"/>
      <c r="C16" s="107"/>
    </row>
    <row r="17" spans="1:3" x14ac:dyDescent="0.25">
      <c r="A17" s="59" t="s">
        <v>118</v>
      </c>
      <c r="B17" s="477"/>
      <c r="C17" s="107"/>
    </row>
    <row r="18" spans="1:3" x14ac:dyDescent="0.25">
      <c r="A18" s="59" t="s">
        <v>119</v>
      </c>
      <c r="B18" s="477"/>
      <c r="C18" s="107"/>
    </row>
    <row r="19" spans="1:3" x14ac:dyDescent="0.25">
      <c r="A19" s="59" t="s">
        <v>120</v>
      </c>
      <c r="B19" s="477"/>
      <c r="C19" s="107"/>
    </row>
    <row r="20" spans="1:3" x14ac:dyDescent="0.25">
      <c r="A20" s="59" t="s">
        <v>121</v>
      </c>
      <c r="B20" s="477"/>
      <c r="C20" s="107"/>
    </row>
    <row r="21" spans="1:3" x14ac:dyDescent="0.25">
      <c r="A21" s="59" t="s">
        <v>122</v>
      </c>
      <c r="B21" s="477"/>
      <c r="C21" s="107"/>
    </row>
    <row r="22" spans="1:3" x14ac:dyDescent="0.25">
      <c r="A22" s="59" t="s">
        <v>123</v>
      </c>
      <c r="B22" s="477"/>
      <c r="C22" s="107"/>
    </row>
    <row r="23" spans="1:3" x14ac:dyDescent="0.25">
      <c r="A23" s="59"/>
      <c r="B23" s="477"/>
      <c r="C23" s="107"/>
    </row>
    <row r="24" spans="1:3" x14ac:dyDescent="0.25">
      <c r="A24" s="483" t="s">
        <v>124</v>
      </c>
      <c r="B24" s="477"/>
      <c r="C24" s="107"/>
    </row>
    <row r="25" spans="1:3" x14ac:dyDescent="0.25">
      <c r="A25" s="483"/>
      <c r="B25" s="477"/>
      <c r="C25" s="107"/>
    </row>
    <row r="26" spans="1:3" ht="16.5" x14ac:dyDescent="0.25">
      <c r="A26" s="60" t="s">
        <v>125</v>
      </c>
      <c r="B26" s="54"/>
      <c r="C26" s="107"/>
    </row>
    <row r="27" spans="1:3" ht="16.5" x14ac:dyDescent="0.25">
      <c r="A27" s="60" t="s">
        <v>126</v>
      </c>
      <c r="B27" s="54"/>
      <c r="C27" s="107"/>
    </row>
    <row r="28" spans="1:3" ht="16.5" x14ac:dyDescent="0.25">
      <c r="A28" s="60" t="s">
        <v>127</v>
      </c>
      <c r="B28" s="54"/>
      <c r="C28" s="107"/>
    </row>
    <row r="29" spans="1:3" ht="17.25" thickBot="1" x14ac:dyDescent="0.3">
      <c r="A29" s="61"/>
      <c r="B29" s="55"/>
      <c r="C29" s="108"/>
    </row>
    <row r="30" spans="1:3" x14ac:dyDescent="0.25">
      <c r="A30" s="58"/>
      <c r="B30" s="42"/>
    </row>
    <row r="31" spans="1:3" x14ac:dyDescent="0.25">
      <c r="A31" s="58"/>
      <c r="B31" s="42"/>
      <c r="C31" s="42"/>
    </row>
    <row r="32" spans="1:3" x14ac:dyDescent="0.25">
      <c r="A32" s="42"/>
      <c r="B32" s="42"/>
      <c r="C32" s="42"/>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5"/>
  <sheetViews>
    <sheetView topLeftCell="A5" zoomScale="110" zoomScaleNormal="110" workbookViewId="0">
      <selection activeCell="B21" sqref="B21"/>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59</v>
      </c>
      <c r="B1" s="16"/>
      <c r="C1" s="16"/>
      <c r="D1" s="16"/>
      <c r="E1" s="16"/>
      <c r="F1" s="16"/>
    </row>
    <row r="2" spans="1:6" x14ac:dyDescent="0.25">
      <c r="A2" s="4" t="s">
        <v>258</v>
      </c>
      <c r="B2" s="16"/>
      <c r="C2" s="16"/>
      <c r="D2" s="16"/>
      <c r="E2" s="16"/>
      <c r="F2" s="16"/>
    </row>
    <row r="3" spans="1:6" ht="39" x14ac:dyDescent="0.25">
      <c r="A3" s="16"/>
      <c r="B3" s="5" t="s">
        <v>60</v>
      </c>
      <c r="C3" s="16"/>
      <c r="D3" s="16"/>
      <c r="E3" s="16"/>
      <c r="F3" s="16"/>
    </row>
    <row r="4" spans="1:6" x14ac:dyDescent="0.25">
      <c r="A4" s="4" t="s">
        <v>259</v>
      </c>
      <c r="B4" s="5"/>
      <c r="C4" s="16"/>
      <c r="D4" s="16"/>
      <c r="E4" s="16"/>
      <c r="F4" s="16"/>
    </row>
    <row r="5" spans="1:6" ht="51.75" x14ac:dyDescent="0.25">
      <c r="A5" s="4"/>
      <c r="B5" s="5" t="s">
        <v>236</v>
      </c>
      <c r="C5" s="16"/>
      <c r="D5" s="16"/>
      <c r="E5" s="16"/>
      <c r="F5" s="16"/>
    </row>
    <row r="6" spans="1:6" x14ac:dyDescent="0.25">
      <c r="A6" s="4" t="s">
        <v>260</v>
      </c>
      <c r="B6" s="5"/>
      <c r="C6" s="16"/>
      <c r="D6" s="16"/>
      <c r="E6" s="16"/>
      <c r="F6" s="16"/>
    </row>
    <row r="7" spans="1:6" ht="26.25" x14ac:dyDescent="0.25">
      <c r="A7" s="16"/>
      <c r="B7" s="5" t="s">
        <v>61</v>
      </c>
      <c r="C7" s="16"/>
      <c r="D7" s="16"/>
      <c r="E7" s="16"/>
      <c r="F7" s="16"/>
    </row>
    <row r="8" spans="1:6" x14ac:dyDescent="0.25">
      <c r="A8" s="4" t="s">
        <v>261</v>
      </c>
      <c r="B8" s="16"/>
      <c r="C8" s="16"/>
      <c r="D8" s="16"/>
      <c r="E8" s="16"/>
      <c r="F8" s="16"/>
    </row>
    <row r="9" spans="1:6" ht="25.5" x14ac:dyDescent="0.25">
      <c r="A9" s="16"/>
      <c r="B9" s="7" t="s">
        <v>62</v>
      </c>
      <c r="C9" s="16"/>
      <c r="D9" s="16"/>
      <c r="E9" s="16"/>
      <c r="F9" s="16"/>
    </row>
    <row r="10" spans="1:6" x14ac:dyDescent="0.25">
      <c r="A10" s="4" t="s">
        <v>262</v>
      </c>
      <c r="B10" s="16"/>
      <c r="C10" s="16"/>
      <c r="D10" s="16"/>
      <c r="E10" s="16"/>
      <c r="F10" s="16"/>
    </row>
    <row r="11" spans="1:6" ht="26.25" x14ac:dyDescent="0.25">
      <c r="A11" s="16"/>
      <c r="B11" s="5" t="s">
        <v>63</v>
      </c>
      <c r="C11" s="16"/>
      <c r="D11" s="16"/>
      <c r="E11" s="16"/>
      <c r="F11" s="16"/>
    </row>
    <row r="12" spans="1:6" ht="24.75" customHeight="1" x14ac:dyDescent="0.25">
      <c r="A12" s="485" t="s">
        <v>263</v>
      </c>
      <c r="B12" s="485"/>
      <c r="C12" s="16"/>
      <c r="D12" s="16"/>
      <c r="E12" s="16"/>
      <c r="F12" s="16"/>
    </row>
    <row r="13" spans="1:6" ht="39" x14ac:dyDescent="0.25">
      <c r="A13" s="16"/>
      <c r="B13" s="5" t="s">
        <v>64</v>
      </c>
      <c r="C13" s="16"/>
      <c r="D13" s="16"/>
      <c r="E13" s="16"/>
      <c r="F13" s="16"/>
    </row>
    <row r="14" spans="1:6" x14ac:dyDescent="0.25">
      <c r="A14" s="4" t="s">
        <v>264</v>
      </c>
      <c r="B14" s="16"/>
      <c r="C14" s="16"/>
      <c r="D14" s="16"/>
      <c r="E14" s="16"/>
      <c r="F14" s="16"/>
    </row>
    <row r="15" spans="1:6" ht="39" x14ac:dyDescent="0.25">
      <c r="A15" s="16"/>
      <c r="B15" s="5" t="s">
        <v>65</v>
      </c>
      <c r="C15" s="16"/>
      <c r="D15" s="16"/>
      <c r="E15" s="16"/>
      <c r="F15" s="16"/>
    </row>
    <row r="16" spans="1:6" x14ac:dyDescent="0.25">
      <c r="A16" s="4" t="s">
        <v>265</v>
      </c>
      <c r="B16" s="16"/>
      <c r="C16" s="16"/>
      <c r="D16" s="16"/>
      <c r="E16" s="16"/>
      <c r="F16" s="16"/>
    </row>
    <row r="17" spans="1:6" ht="26.65" customHeight="1" x14ac:dyDescent="0.25">
      <c r="A17" s="16"/>
      <c r="B17" s="5" t="s">
        <v>66</v>
      </c>
      <c r="C17" s="16"/>
      <c r="D17" s="16"/>
      <c r="E17" s="16"/>
      <c r="F17" s="16"/>
    </row>
    <row r="18" spans="1:6" x14ac:dyDescent="0.25">
      <c r="A18" s="4" t="s">
        <v>266</v>
      </c>
      <c r="B18" s="16"/>
      <c r="C18" s="16"/>
      <c r="D18" s="16"/>
      <c r="E18" s="16"/>
      <c r="F18" s="16"/>
    </row>
    <row r="19" spans="1:6" ht="26.25" x14ac:dyDescent="0.25">
      <c r="A19" s="16"/>
      <c r="B19" s="5" t="s">
        <v>244</v>
      </c>
      <c r="C19" s="16"/>
      <c r="D19" s="16"/>
      <c r="E19" s="16"/>
      <c r="F19" s="16"/>
    </row>
    <row r="20" spans="1:6" x14ac:dyDescent="0.25">
      <c r="A20" s="4" t="s">
        <v>267</v>
      </c>
      <c r="B20" s="16"/>
      <c r="C20" s="16"/>
      <c r="D20" s="16"/>
      <c r="E20" s="16"/>
      <c r="F20" s="16"/>
    </row>
    <row r="21" spans="1:6" ht="84.75" customHeight="1" x14ac:dyDescent="0.25">
      <c r="A21" s="16"/>
      <c r="B21" s="5" t="s">
        <v>67</v>
      </c>
      <c r="C21" s="16"/>
      <c r="D21" s="16"/>
      <c r="E21" s="16"/>
      <c r="F21" s="16"/>
    </row>
    <row r="22" spans="1:6" x14ac:dyDescent="0.25">
      <c r="A22" s="16"/>
      <c r="B22" s="16"/>
      <c r="C22" s="16"/>
      <c r="D22" s="16"/>
      <c r="E22" s="16"/>
      <c r="F22" s="16"/>
    </row>
    <row r="23" spans="1:6" x14ac:dyDescent="0.25">
      <c r="A23" s="16"/>
      <c r="B23" s="16"/>
      <c r="C23" s="16"/>
      <c r="D23" s="16"/>
      <c r="E23" s="16"/>
      <c r="F23" s="16"/>
    </row>
    <row r="24" spans="1:6" x14ac:dyDescent="0.25">
      <c r="A24" s="16"/>
      <c r="B24" s="16"/>
      <c r="C24" s="16"/>
      <c r="D24" s="16"/>
      <c r="E24" s="16"/>
      <c r="F24" s="16"/>
    </row>
    <row r="25" spans="1:6" x14ac:dyDescent="0.25">
      <c r="A25" s="16"/>
      <c r="B25" s="16"/>
      <c r="C25" s="16"/>
      <c r="D25" s="16"/>
      <c r="E25" s="16"/>
      <c r="F25" s="16"/>
    </row>
    <row r="26" spans="1:6" x14ac:dyDescent="0.25">
      <c r="A26" s="16"/>
      <c r="B26" s="16"/>
      <c r="C26" s="16"/>
      <c r="D26" s="16"/>
      <c r="E26" s="16"/>
      <c r="F26" s="16"/>
    </row>
    <row r="27" spans="1:6" x14ac:dyDescent="0.25">
      <c r="A27" s="16"/>
      <c r="B27" s="16"/>
      <c r="C27" s="16"/>
      <c r="D27" s="16"/>
      <c r="E27" s="16"/>
      <c r="F27" s="16"/>
    </row>
    <row r="28" spans="1:6" x14ac:dyDescent="0.25">
      <c r="A28" s="16"/>
      <c r="B28" s="16"/>
      <c r="C28" s="16"/>
      <c r="D28" s="16"/>
      <c r="E28" s="16"/>
      <c r="F28" s="16"/>
    </row>
    <row r="29" spans="1:6" x14ac:dyDescent="0.25">
      <c r="A29" s="16"/>
      <c r="B29" s="16"/>
      <c r="C29" s="16"/>
      <c r="D29" s="16"/>
      <c r="E29" s="16"/>
      <c r="F29" s="16"/>
    </row>
    <row r="30" spans="1:6" x14ac:dyDescent="0.25">
      <c r="A30" s="16"/>
      <c r="B30" s="16"/>
      <c r="C30" s="16"/>
      <c r="D30" s="16"/>
      <c r="E30" s="16"/>
      <c r="F30" s="16"/>
    </row>
    <row r="31" spans="1:6" x14ac:dyDescent="0.25">
      <c r="A31" s="16"/>
      <c r="B31" s="16"/>
      <c r="C31" s="16"/>
      <c r="D31" s="16"/>
      <c r="E31" s="16"/>
      <c r="F31" s="16"/>
    </row>
    <row r="32" spans="1:6" x14ac:dyDescent="0.25">
      <c r="A32" s="16"/>
      <c r="B32" s="16"/>
      <c r="C32" s="16"/>
      <c r="D32" s="16"/>
      <c r="E32" s="16"/>
      <c r="F32" s="16"/>
    </row>
    <row r="33" spans="1:6" x14ac:dyDescent="0.25">
      <c r="A33" s="16"/>
      <c r="B33" s="16"/>
      <c r="C33" s="16"/>
      <c r="D33" s="16"/>
      <c r="E33" s="16"/>
      <c r="F33" s="16"/>
    </row>
    <row r="34" spans="1:6" x14ac:dyDescent="0.25">
      <c r="A34" s="16"/>
      <c r="B34" s="16"/>
      <c r="C34" s="16"/>
      <c r="D34" s="16"/>
      <c r="E34" s="16"/>
      <c r="F34" s="16"/>
    </row>
    <row r="35" spans="1:6" x14ac:dyDescent="0.25">
      <c r="A35" s="16"/>
      <c r="B35" s="16"/>
      <c r="C35" s="16"/>
      <c r="D35" s="16"/>
      <c r="E35" s="16"/>
      <c r="F35" s="16"/>
    </row>
  </sheetData>
  <mergeCells count="1">
    <mergeCell ref="A12:B1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31D1B30C-3405-4E51-B7D0-612DF79B2F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lpstr>Запрошення!Print_Area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2026-03-02T09:18:37Z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